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8" yWindow="-108" windowWidth="23256" windowHeight="12456"/>
  </bookViews>
  <sheets>
    <sheet name="repara tanque y membrana" sheetId="3" r:id="rId1"/>
  </sheets>
  <definedNames>
    <definedName name="_xlnm.Print_Area" localSheetId="0">'repara tanque y membrana'!$B$2:$K$98</definedName>
    <definedName name="_xlnm.Print_Titles" localSheetId="0">'repara tanque y membrana'!$8:$8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4" i="3" l="1"/>
  <c r="G53" i="3"/>
  <c r="G72" i="3" l="1"/>
  <c r="G71" i="3"/>
  <c r="G70" i="3"/>
  <c r="G69" i="3"/>
  <c r="G67" i="3"/>
  <c r="G65" i="3"/>
  <c r="G64" i="3"/>
  <c r="G63" i="3"/>
  <c r="G62" i="3"/>
  <c r="G61" i="3"/>
  <c r="G59" i="3"/>
  <c r="G58" i="3"/>
  <c r="G57" i="3"/>
  <c r="G55" i="3"/>
  <c r="G52" i="3"/>
  <c r="G51" i="3"/>
  <c r="G50" i="3"/>
  <c r="G48" i="3"/>
  <c r="G47" i="3"/>
  <c r="G45" i="3"/>
  <c r="G42" i="3"/>
  <c r="G41" i="3"/>
  <c r="G38" i="3"/>
  <c r="G37" i="3"/>
  <c r="G39" i="3"/>
  <c r="G34" i="3"/>
  <c r="G33" i="3"/>
  <c r="G32" i="3"/>
  <c r="G31" i="3"/>
  <c r="G29" i="3"/>
  <c r="G25" i="3"/>
  <c r="G23" i="3"/>
  <c r="G22" i="3"/>
  <c r="G21" i="3"/>
  <c r="G20" i="3"/>
  <c r="G18" i="3"/>
  <c r="G17" i="3"/>
  <c r="G16" i="3"/>
  <c r="G15" i="3"/>
  <c r="G13" i="3"/>
  <c r="G12" i="3"/>
  <c r="G11" i="3"/>
  <c r="K60" i="3" l="1"/>
  <c r="G14" i="3"/>
  <c r="G10" i="3"/>
  <c r="G56" i="3"/>
  <c r="K24" i="3"/>
  <c r="K66" i="3"/>
  <c r="G46" i="3"/>
  <c r="G19" i="3"/>
  <c r="G49" i="3"/>
  <c r="K68" i="3"/>
  <c r="G30" i="3"/>
  <c r="G36" i="3"/>
  <c r="G35" i="3"/>
  <c r="K9" i="3" l="1"/>
  <c r="G44" i="3"/>
  <c r="K43" i="3" s="1"/>
  <c r="G27" i="3"/>
  <c r="K26" i="3" s="1"/>
  <c r="K73" i="3" l="1"/>
  <c r="I53" i="3" s="1"/>
  <c r="H22" i="3" l="1"/>
  <c r="I54" i="3"/>
  <c r="H54" i="3"/>
  <c r="I67" i="3"/>
  <c r="I13" i="3"/>
  <c r="H39" i="3"/>
  <c r="H49" i="3"/>
  <c r="H57" i="3"/>
  <c r="I23" i="3"/>
  <c r="H45" i="3"/>
  <c r="H48" i="3"/>
  <c r="I71" i="3"/>
  <c r="I49" i="3"/>
  <c r="I48" i="3"/>
  <c r="H55" i="3"/>
  <c r="I37" i="3"/>
  <c r="H41" i="3"/>
  <c r="I21" i="3"/>
  <c r="I46" i="3"/>
  <c r="I45" i="3"/>
  <c r="H64" i="3"/>
  <c r="H25" i="3"/>
  <c r="J60" i="3"/>
  <c r="I51" i="3"/>
  <c r="D80" i="3"/>
  <c r="D84" i="3" s="1"/>
  <c r="H69" i="3"/>
  <c r="H59" i="3"/>
  <c r="I61" i="3"/>
  <c r="I33" i="3"/>
  <c r="I59" i="3"/>
  <c r="H15" i="3"/>
  <c r="H23" i="3"/>
  <c r="H62" i="3"/>
  <c r="I29" i="3"/>
  <c r="H71" i="3"/>
  <c r="H20" i="3"/>
  <c r="H17" i="3"/>
  <c r="H31" i="3"/>
  <c r="H53" i="3"/>
  <c r="I50" i="3"/>
  <c r="J24" i="3"/>
  <c r="H32" i="3"/>
  <c r="H30" i="3"/>
  <c r="H37" i="3"/>
  <c r="I36" i="3"/>
  <c r="I34" i="3"/>
  <c r="H13" i="3"/>
  <c r="I62" i="3"/>
  <c r="I70" i="3"/>
  <c r="H50" i="3"/>
  <c r="H63" i="3"/>
  <c r="H52" i="3"/>
  <c r="I69" i="3"/>
  <c r="H72" i="3"/>
  <c r="I15" i="3"/>
  <c r="J66" i="3"/>
  <c r="I16" i="3"/>
  <c r="H65" i="3"/>
  <c r="H42" i="3"/>
  <c r="H58" i="3"/>
  <c r="I47" i="3"/>
  <c r="I17" i="3"/>
  <c r="I20" i="3"/>
  <c r="I30" i="3"/>
  <c r="J26" i="3"/>
  <c r="I38" i="3"/>
  <c r="I39" i="3"/>
  <c r="I22" i="3"/>
  <c r="H67" i="3"/>
  <c r="I57" i="3"/>
  <c r="H61" i="3"/>
  <c r="I52" i="3"/>
  <c r="I18" i="3"/>
  <c r="H38" i="3"/>
  <c r="J68" i="3"/>
  <c r="I58" i="3"/>
  <c r="I65" i="3"/>
  <c r="H35" i="3"/>
  <c r="I25" i="3"/>
  <c r="I72" i="3"/>
  <c r="I11" i="3"/>
  <c r="H11" i="3"/>
  <c r="I63" i="3"/>
  <c r="H29" i="3"/>
  <c r="H16" i="3"/>
  <c r="J43" i="3"/>
  <c r="H21" i="3"/>
  <c r="I32" i="3"/>
  <c r="H12" i="3"/>
  <c r="I42" i="3"/>
  <c r="I55" i="3"/>
  <c r="H46" i="3"/>
  <c r="I35" i="3"/>
  <c r="J9" i="3"/>
  <c r="K7" i="3" s="1"/>
  <c r="K6" i="3" s="1"/>
  <c r="I41" i="3"/>
  <c r="I31" i="3"/>
  <c r="H34" i="3"/>
  <c r="H70" i="3"/>
  <c r="H47" i="3"/>
  <c r="H33" i="3"/>
  <c r="H36" i="3"/>
  <c r="H18" i="3"/>
  <c r="I12" i="3"/>
  <c r="I64" i="3"/>
  <c r="H51" i="3"/>
  <c r="D81" i="3" l="1"/>
  <c r="D82" i="3" s="1"/>
  <c r="J73" i="3"/>
  <c r="D94" i="3"/>
  <c r="D85" i="3" l="1"/>
  <c r="D86" i="3" s="1"/>
  <c r="D88" i="3" s="1"/>
  <c r="D91" i="3"/>
  <c r="D95" i="3"/>
  <c r="D96" i="3" s="1"/>
  <c r="D92" i="3"/>
  <c r="D98" i="3" l="1"/>
</calcChain>
</file>

<file path=xl/sharedStrings.xml><?xml version="1.0" encoding="utf-8"?>
<sst xmlns="http://schemas.openxmlformats.org/spreadsheetml/2006/main" count="227" uniqueCount="182">
  <si>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LICEO N°46 MONTEVIDEO</t>
    </r>
  </si>
  <si>
    <t>Area construida</t>
  </si>
  <si>
    <t>% incidencia s/precio total</t>
  </si>
  <si>
    <t xml:space="preserve">AREAS  CUBIERTAS EXTERIORES ( galerías) </t>
  </si>
  <si>
    <t xml:space="preserve">Area construida </t>
  </si>
  <si>
    <t>ESPACIOS EXTERIORES</t>
  </si>
  <si>
    <t xml:space="preserve">Area de intervención </t>
  </si>
  <si>
    <t>%  incidencia s/ precio total</t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</si>
  <si>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</si>
  <si>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</si>
  <si>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</si>
  <si>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</si>
  <si>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</si>
  <si>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</si>
  <si>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</si>
  <si>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</si>
  <si>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</si>
  <si>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</si>
  <si>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</si>
  <si>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IMPLANTACION EN OBRA</t>
  </si>
  <si>
    <t>1.1</t>
  </si>
  <si>
    <t>PREPARACION DEL TERRENO</t>
  </si>
  <si>
    <t>1,1,6</t>
  </si>
  <si>
    <t>Plan de seguridad firmado por Técnico Prevencionista</t>
  </si>
  <si>
    <t>unidad</t>
  </si>
  <si>
    <t>1,1,8</t>
  </si>
  <si>
    <t xml:space="preserve">Fletes de implantación </t>
  </si>
  <si>
    <t>global</t>
  </si>
  <si>
    <t>1,1,9</t>
  </si>
  <si>
    <t>1.2</t>
  </si>
  <si>
    <t>CONSTRUCCIONES PROVISORIAS</t>
  </si>
  <si>
    <t>1.2.2</t>
  </si>
  <si>
    <t>Andamios</t>
  </si>
  <si>
    <t>1.2.6</t>
  </si>
  <si>
    <t>Contenedor comedor</t>
  </si>
  <si>
    <t>1.2.7</t>
  </si>
  <si>
    <t>1.3</t>
  </si>
  <si>
    <t>INSTALACIONES PROVISORIAS</t>
  </si>
  <si>
    <t>1.3.1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</si>
  <si>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</si>
  <si>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1.3.2</t>
  </si>
  <si>
    <t>Servicio provisorio de OSE</t>
  </si>
  <si>
    <t>1,3,3</t>
  </si>
  <si>
    <t xml:space="preserve">Consumo de UTE </t>
  </si>
  <si>
    <t>1,3,4</t>
  </si>
  <si>
    <t>Consumo de OSE</t>
  </si>
  <si>
    <t>m3</t>
  </si>
  <si>
    <t>4.00</t>
  </si>
  <si>
    <t xml:space="preserve">DEMOLICIONES </t>
  </si>
  <si>
    <t>m2</t>
  </si>
  <si>
    <t>Retiro de escombros</t>
  </si>
  <si>
    <t>5.00</t>
  </si>
  <si>
    <t>ESTRUCTURAS</t>
  </si>
  <si>
    <t>5.1</t>
  </si>
  <si>
    <t>INTERVENCION EN ESTRUCTURA EXISTENTE</t>
  </si>
  <si>
    <t>5,1,1</t>
  </si>
  <si>
    <t>gl</t>
  </si>
  <si>
    <t>10.00</t>
  </si>
  <si>
    <t>TERMINACION DE CUBIERTAS</t>
  </si>
  <si>
    <t>10.1</t>
  </si>
  <si>
    <t>CUBIERTAS PESADAS</t>
  </si>
  <si>
    <t>Cierre de gargantas en pretiles</t>
  </si>
  <si>
    <t>ml</t>
  </si>
  <si>
    <t>Embudos en bajadas de pluviales</t>
  </si>
  <si>
    <t>Prueba de estanqueidad de azoteas</t>
  </si>
  <si>
    <t>Globos en bajadas pluviales</t>
  </si>
  <si>
    <t>10.2</t>
  </si>
  <si>
    <t>CUBIERTAS LIVIANAS LUCERNARIO DE POICARBONATO</t>
  </si>
  <si>
    <t>10,2,1</t>
  </si>
  <si>
    <t>Retiro policarbonato</t>
  </si>
  <si>
    <t>10,2,2</t>
  </si>
  <si>
    <t>10,2,8</t>
  </si>
  <si>
    <t>Piezas y accesorios</t>
  </si>
  <si>
    <t>21.00</t>
  </si>
  <si>
    <t>INSTALACION ELECTRICA</t>
  </si>
  <si>
    <t>Fotocélula</t>
  </si>
  <si>
    <t>Led 50 W</t>
  </si>
  <si>
    <t>25.00</t>
  </si>
  <si>
    <t xml:space="preserve">AYUDAS </t>
  </si>
  <si>
    <t xml:space="preserve">Ayuda a Instalación eléctrica </t>
  </si>
  <si>
    <t>26.00</t>
  </si>
  <si>
    <t>VARIOS</t>
  </si>
  <si>
    <t>Técnico Prevencionista</t>
  </si>
  <si>
    <t>Fletes retiro de obra</t>
  </si>
  <si>
    <t>Limpieza diaria de obra</t>
  </si>
  <si>
    <t>Limpieza final de obra</t>
  </si>
  <si>
    <t>TOTAL</t>
  </si>
  <si>
    <t>MATRIZ DE OFERTA</t>
  </si>
  <si>
    <t>PLAZO DE OBRA</t>
  </si>
  <si>
    <t>DÍAS HABILES</t>
  </si>
  <si>
    <t>A</t>
  </si>
  <si>
    <t>OBRA PREVISTA</t>
  </si>
  <si>
    <t>B</t>
  </si>
  <si>
    <t>C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</si>
  <si>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</si>
  <si>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</si>
  <si>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</si>
  <si>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</si>
  <si>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</si>
  <si>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</si>
  <si>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</si>
  <si>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</si>
  <si>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</si>
  <si>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</si>
  <si>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</si>
  <si>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</si>
  <si>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</si>
  <si>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</si>
  <si>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</si>
  <si>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</si>
  <si>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</si>
  <si>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</si>
  <si>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</si>
  <si>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</si>
  <si>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</si>
  <si>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</si>
  <si>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</si>
  <si>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t>10,1,20</t>
  </si>
  <si>
    <t>21,19,1</t>
  </si>
  <si>
    <t>10,1,21</t>
  </si>
  <si>
    <t>10,1,22</t>
  </si>
  <si>
    <t>10,1,23</t>
  </si>
  <si>
    <t>10,1,24</t>
  </si>
  <si>
    <t>10,1,25</t>
  </si>
  <si>
    <t>10,1,26</t>
  </si>
  <si>
    <t>10,1,27</t>
  </si>
  <si>
    <t>mes</t>
  </si>
  <si>
    <t>Contenedor vesturarios y duchas</t>
  </si>
  <si>
    <t>1.2.9</t>
  </si>
  <si>
    <t>5,1,1,1</t>
  </si>
  <si>
    <t>5,1,1,2</t>
  </si>
  <si>
    <t>5,1,1,3</t>
  </si>
  <si>
    <t>5,1,1,4</t>
  </si>
  <si>
    <t>5,1,1,5</t>
  </si>
  <si>
    <t>5,1,1,6</t>
  </si>
  <si>
    <t>5,1,1,7</t>
  </si>
  <si>
    <t>5,1,1,8</t>
  </si>
  <si>
    <t>Alquiler 2 baños quimicos</t>
  </si>
  <si>
    <t>Adecuación tablero con diferencial, 2 térmomagnéticas de 20Amp y 2 de 16</t>
  </si>
  <si>
    <t>Instalación a nuevo de iluminación exterior de azotea</t>
  </si>
  <si>
    <t>Verificación y adecuación del sistema de descarga a tierra</t>
  </si>
  <si>
    <t>Revestimiento flexible tipo SikaTopSeal-107 en el interior de los tanques</t>
  </si>
  <si>
    <t>Reparaciones en estructura existente</t>
  </si>
  <si>
    <t>Reparación con mortero de arena y portland superficies interiores del tanque</t>
  </si>
  <si>
    <t>Puente adherente tipo Sikadur 32 y mortero tipo Artimor 3 en 1 c/malla fibra de vidrio</t>
  </si>
  <si>
    <t>Membrana líquida tipo SikaFill elástico sobre mortero tipo Artimor</t>
  </si>
  <si>
    <t>5,1,1,9</t>
  </si>
  <si>
    <t>5,1,1,10</t>
  </si>
  <si>
    <t>5,1,1,11</t>
  </si>
  <si>
    <t>Retiro de ladrillos de vidrio y mortero de sujeción</t>
  </si>
  <si>
    <t>Retiro, adecuación y recolocación de tapas de inspección. Incluye pintura triple acción</t>
  </si>
  <si>
    <t>Aleta: membrana asfáltica como refuerzo impermeable solapando apoyo de ladrillos de vidrio</t>
  </si>
  <si>
    <t>Vaciado de tanques de agua. Picado y retiro de partes débiles en supeficies interiores</t>
  </si>
  <si>
    <t>Colocación ladrillos de vidrio c/mortero hidrófugo</t>
  </si>
  <si>
    <t>Junta con poliuretano expandido y sellante tipo Sikaflex 1A</t>
  </si>
  <si>
    <t>Cartel de obra 1,00x0,50 mts</t>
  </si>
  <si>
    <t>5,1,1,12</t>
  </si>
  <si>
    <t>Parte inferior de losa, cielorraso de escaleras</t>
  </si>
  <si>
    <t xml:space="preserve">Retiro partículas flojas con cepillo </t>
  </si>
  <si>
    <t>Mortero de reparación tipo Sika Top 121</t>
  </si>
  <si>
    <t>5,1,1,12,1</t>
  </si>
  <si>
    <t>5,1,1,12,2</t>
  </si>
  <si>
    <t>Colocación policarbonato alveolar espesor 6mm en lucernarios</t>
  </si>
  <si>
    <t xml:space="preserve">15% DE OBRA IMPREVISTA </t>
  </si>
  <si>
    <t>Picado y retiro de partes débiles en supeficies exteriores del tanque de agua y aleta</t>
  </si>
  <si>
    <t>Retiro de alisado, espumaplast e impermeabilización existente en azotea y pretiles</t>
  </si>
  <si>
    <t xml:space="preserve">Reparación de superficie de relleno </t>
  </si>
  <si>
    <t>10,1,28</t>
  </si>
  <si>
    <t>Membrana asfaltica 4 mm, 2 almas centrales polietileno alta densidad c/aluminio gofrado.</t>
  </si>
  <si>
    <t>Poliestireno expandido autotrabante 5 cm</t>
  </si>
  <si>
    <t>5cm de piedra partida encima con granulometría mínima de 25/30mm</t>
  </si>
  <si>
    <t>RUBRO VARIOS: REIMPERMEABILIZACION AZOTEA Y REPARACION TANQUE DE AGUA</t>
  </si>
  <si>
    <t>10,1,29</t>
  </si>
  <si>
    <t>10,1,30</t>
  </si>
  <si>
    <t>Reparación aleta de pretiles</t>
  </si>
  <si>
    <t>Terminación pretiles con pintura tipo Incatech</t>
  </si>
  <si>
    <t>710 m2</t>
  </si>
  <si>
    <t xml:space="preserve"> m2</t>
  </si>
  <si>
    <t>mayo de 2022</t>
  </si>
  <si>
    <r>
      <rPr>
        <b/>
        <sz val="18"/>
        <color theme="0"/>
        <rFont val="Arial"/>
        <family val="2"/>
      </rPr>
      <t xml:space="preserve"> RUBRADO LICEO N°46, MONTEVIDEO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</si>
  <si>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>Arq. Metrajista</t>
  </si>
  <si>
    <t>Carolina Castells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</si>
</sst>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%"/>
    <numFmt numFmtId="165" formatCode="_ * #,##0.00_ ;_ * \-#,##0.00_ ;_ * &quot;-&quot;??_ ;_ @_ "/>
    <numFmt numFmtId="166" formatCode="0.00000%"/>
    <numFmt numFmtId="167" formatCode="#,##0.0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4"/>
      <name val="Arial"/>
      <family val="2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8"/>
      <color rgb="FF36363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7.5"/>
      <name val="Arial"/>
      <family val="2"/>
    </font>
    <font>
      <sz val="16"/>
      <name val="Calibri"/>
      <family val="2"/>
      <scheme val="minor"/>
    </font>
    <font>
      <b/>
      <sz val="11"/>
      <name val="Arial"/>
      <family val="2"/>
    </font>
    <font>
      <b/>
      <sz val="14"/>
      <color rgb="FFFF0000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</cellStyleXfs>
  <cellXfs count="254">
    <xf numFmtId="0" fontId="0" fillId="0" borderId="0" xfId="0"/>
    <xf numFmtId="4" fontId="0" fillId="2" borderId="0" xfId="0" applyNumberFormat="1" applyFill="1"/>
    <xf numFmtId="4" fontId="0" fillId="2" borderId="0" xfId="0" applyNumberFormat="1" applyFill="1" applyAlignment="1">
      <alignment horizontal="center"/>
    </xf>
    <xf numFmtId="4" fontId="0" fillId="2" borderId="0" xfId="0" applyNumberFormat="1" applyFill="1" applyAlignment="1">
      <alignment horizontal="right"/>
    </xf>
    <xf numFmtId="4" fontId="1" fillId="2" borderId="0" xfId="0" applyNumberFormat="1" applyFont="1" applyFill="1"/>
    <xf numFmtId="4" fontId="0" fillId="0" borderId="0" xfId="0" applyNumberFormat="1"/>
    <xf numFmtId="0" fontId="6" fillId="4" borderId="10" xfId="1" applyFont="1" applyFill="1" applyBorder="1" applyAlignment="1">
      <alignment horizontal="center" vertical="center" wrapText="1"/>
    </xf>
    <xf numFmtId="0" fontId="6" fillId="4" borderId="14" xfId="1" applyFont="1" applyFill="1" applyBorder="1" applyAlignment="1">
      <alignment horizontal="center" vertical="center" wrapText="1"/>
    </xf>
    <xf numFmtId="0" fontId="6" fillId="4" borderId="18" xfId="1" applyFont="1" applyFill="1" applyBorder="1" applyAlignment="1">
      <alignment horizontal="center" vertical="center" wrapText="1"/>
    </xf>
    <xf numFmtId="0" fontId="8" fillId="3" borderId="19" xfId="1" applyFont="1" applyFill="1" applyBorder="1" applyAlignment="1">
      <alignment horizontal="center" vertical="center" wrapText="1"/>
    </xf>
    <xf numFmtId="0" fontId="8" fillId="3" borderId="19" xfId="2" applyFont="1" applyFill="1" applyBorder="1" applyAlignment="1">
      <alignment horizontal="center" vertical="center" wrapText="1"/>
    </xf>
    <xf numFmtId="0" fontId="8" fillId="3" borderId="20" xfId="2" applyFont="1" applyFill="1" applyBorder="1" applyAlignment="1">
      <alignment horizontal="center" vertical="center" wrapText="1"/>
    </xf>
    <xf numFmtId="0" fontId="8" fillId="3" borderId="21" xfId="2" applyFont="1" applyFill="1" applyBorder="1" applyAlignment="1">
      <alignment horizontal="center" vertical="center" wrapText="1"/>
    </xf>
    <xf numFmtId="4" fontId="9" fillId="5" borderId="22" xfId="0" applyNumberFormat="1" applyFont="1" applyFill="1" applyBorder="1" applyAlignment="1">
      <alignment horizontal="center"/>
    </xf>
    <xf numFmtId="4" fontId="9" fillId="5" borderId="23" xfId="0" applyNumberFormat="1" applyFont="1" applyFill="1" applyBorder="1" applyAlignment="1">
      <alignment horizontal="left"/>
    </xf>
    <xf numFmtId="4" fontId="10" fillId="5" borderId="23" xfId="0" applyNumberFormat="1" applyFont="1" applyFill="1" applyBorder="1"/>
    <xf numFmtId="4" fontId="10" fillId="5" borderId="23" xfId="0" applyNumberFormat="1" applyFont="1" applyFill="1" applyBorder="1" applyAlignment="1">
      <alignment horizontal="right"/>
    </xf>
    <xf numFmtId="0" fontId="11" fillId="5" borderId="23" xfId="2" applyFont="1" applyFill="1" applyBorder="1"/>
    <xf numFmtId="2" fontId="12" fillId="5" borderId="23" xfId="2" applyNumberFormat="1" applyFont="1" applyFill="1" applyBorder="1" applyAlignment="1">
      <alignment horizontal="center"/>
    </xf>
    <xf numFmtId="0" fontId="11" fillId="5" borderId="24" xfId="2" applyFont="1" applyFill="1" applyBorder="1"/>
    <xf numFmtId="164" fontId="11" fillId="5" borderId="23" xfId="2" applyNumberFormat="1" applyFont="1" applyFill="1" applyBorder="1"/>
    <xf numFmtId="0" fontId="9" fillId="6" borderId="26" xfId="3" applyFont="1" applyFill="1" applyBorder="1" applyAlignment="1">
      <alignment horizontal="center"/>
    </xf>
    <xf numFmtId="0" fontId="9" fillId="6" borderId="27" xfId="3" applyFont="1" applyFill="1" applyBorder="1"/>
    <xf numFmtId="0" fontId="10" fillId="6" borderId="28" xfId="3" applyFont="1" applyFill="1" applyBorder="1" applyAlignment="1">
      <alignment horizontal="center"/>
    </xf>
    <xf numFmtId="3" fontId="10" fillId="6" borderId="29" xfId="4" applyNumberFormat="1" applyFont="1" applyFill="1" applyBorder="1" applyAlignment="1">
      <alignment horizontal="right"/>
    </xf>
    <xf numFmtId="164" fontId="11" fillId="6" borderId="29" xfId="2" applyNumberFormat="1" applyFont="1" applyFill="1" applyBorder="1" applyAlignment="1">
      <alignment horizontal="right" indent="1"/>
    </xf>
    <xf numFmtId="2" fontId="11" fillId="6" borderId="30" xfId="2" applyNumberFormat="1" applyFont="1" applyFill="1" applyBorder="1" applyAlignment="1">
      <alignment horizontal="right"/>
    </xf>
    <xf numFmtId="164" fontId="11" fillId="6" borderId="28" xfId="2" applyNumberFormat="1" applyFont="1" applyFill="1" applyBorder="1" applyAlignment="1">
      <alignment horizontal="right" indent="1"/>
    </xf>
    <xf numFmtId="0" fontId="11" fillId="6" borderId="29" xfId="2" applyFont="1" applyFill="1" applyBorder="1" applyAlignment="1">
      <alignment horizontal="right" indent="1"/>
    </xf>
    <xf numFmtId="10" fontId="11" fillId="6" borderId="29" xfId="2" applyNumberFormat="1" applyFont="1" applyFill="1" applyBorder="1" applyAlignment="1">
      <alignment horizontal="right" indent="1"/>
    </xf>
    <xf numFmtId="0" fontId="10" fillId="0" borderId="31" xfId="3" applyFont="1" applyBorder="1" applyAlignment="1">
      <alignment horizontal="center"/>
    </xf>
    <xf numFmtId="4" fontId="10" fillId="0" borderId="32" xfId="4" applyNumberFormat="1" applyFont="1" applyFill="1" applyBorder="1" applyAlignment="1">
      <alignment horizontal="center"/>
    </xf>
    <xf numFmtId="4" fontId="10" fillId="0" borderId="33" xfId="4" applyNumberFormat="1" applyFont="1" applyFill="1" applyBorder="1" applyAlignment="1">
      <alignment horizontal="center"/>
    </xf>
    <xf numFmtId="166" fontId="10" fillId="0" borderId="34" xfId="2" applyNumberFormat="1" applyFont="1" applyBorder="1" applyAlignment="1">
      <alignment horizontal="center"/>
    </xf>
    <xf numFmtId="166" fontId="10" fillId="0" borderId="35" xfId="0" applyNumberFormat="1" applyFont="1" applyBorder="1" applyAlignment="1">
      <alignment horizontal="center"/>
    </xf>
    <xf numFmtId="0" fontId="10" fillId="0" borderId="37" xfId="3" applyFont="1" applyBorder="1"/>
    <xf numFmtId="0" fontId="9" fillId="7" borderId="31" xfId="3" applyFont="1" applyFill="1" applyBorder="1" applyAlignment="1">
      <alignment horizontal="center"/>
    </xf>
    <xf numFmtId="0" fontId="9" fillId="7" borderId="37" xfId="3" applyFont="1" applyFill="1" applyBorder="1"/>
    <xf numFmtId="0" fontId="10" fillId="7" borderId="38" xfId="3" applyFont="1" applyFill="1" applyBorder="1" applyAlignment="1">
      <alignment horizontal="center"/>
    </xf>
    <xf numFmtId="3" fontId="10" fillId="7" borderId="39" xfId="4" applyNumberFormat="1" applyFont="1" applyFill="1" applyBorder="1" applyAlignment="1">
      <alignment horizontal="center"/>
    </xf>
    <xf numFmtId="164" fontId="11" fillId="7" borderId="40" xfId="2" applyNumberFormat="1" applyFont="1" applyFill="1" applyBorder="1" applyAlignment="1">
      <alignment horizontal="right" indent="1"/>
    </xf>
    <xf numFmtId="2" fontId="11" fillId="7" borderId="41" xfId="2" applyNumberFormat="1" applyFont="1" applyFill="1" applyBorder="1"/>
    <xf numFmtId="166" fontId="11" fillId="7" borderId="40" xfId="2" applyNumberFormat="1" applyFont="1" applyFill="1" applyBorder="1" applyAlignment="1">
      <alignment horizontal="right" indent="1"/>
    </xf>
    <xf numFmtId="164" fontId="11" fillId="7" borderId="39" xfId="2" applyNumberFormat="1" applyFont="1" applyFill="1" applyBorder="1" applyAlignment="1">
      <alignment horizontal="right" indent="1"/>
    </xf>
    <xf numFmtId="0" fontId="14" fillId="0" borderId="0" xfId="0" applyFont="1" applyAlignment="1">
      <alignment vertical="center"/>
    </xf>
    <xf numFmtId="164" fontId="11" fillId="0" borderId="34" xfId="2" applyNumberFormat="1" applyFont="1" applyBorder="1" applyAlignment="1">
      <alignment horizontal="right" indent="1"/>
    </xf>
    <xf numFmtId="0" fontId="10" fillId="0" borderId="26" xfId="3" applyFont="1" applyBorder="1" applyAlignment="1">
      <alignment horizontal="center"/>
    </xf>
    <xf numFmtId="0" fontId="13" fillId="0" borderId="0" xfId="0" applyFont="1" applyAlignment="1">
      <alignment horizontal="left" vertical="center" indent="15"/>
    </xf>
    <xf numFmtId="0" fontId="16" fillId="0" borderId="0" xfId="0" applyFont="1" applyAlignment="1">
      <alignment vertical="center"/>
    </xf>
    <xf numFmtId="3" fontId="9" fillId="5" borderId="22" xfId="0" applyNumberFormat="1" applyFont="1" applyFill="1" applyBorder="1" applyAlignment="1">
      <alignment horizontal="center"/>
    </xf>
    <xf numFmtId="4" fontId="12" fillId="5" borderId="23" xfId="2" applyNumberFormat="1" applyFont="1" applyFill="1" applyBorder="1" applyAlignment="1">
      <alignment horizontal="center"/>
    </xf>
    <xf numFmtId="166" fontId="12" fillId="5" borderId="23" xfId="2" applyNumberFormat="1" applyFont="1" applyFill="1" applyBorder="1" applyAlignment="1">
      <alignment horizontal="center"/>
    </xf>
    <xf numFmtId="166" fontId="11" fillId="5" borderId="23" xfId="2" applyNumberFormat="1" applyFont="1" applyFill="1" applyBorder="1"/>
    <xf numFmtId="4" fontId="11" fillId="5" borderId="25" xfId="2" applyNumberFormat="1" applyFont="1" applyFill="1" applyBorder="1"/>
    <xf numFmtId="4" fontId="10" fillId="0" borderId="47" xfId="4" applyNumberFormat="1" applyFont="1" applyFill="1" applyBorder="1" applyAlignment="1">
      <alignment horizontal="center"/>
    </xf>
    <xf numFmtId="4" fontId="10" fillId="0" borderId="48" xfId="4" applyNumberFormat="1" applyFont="1" applyFill="1" applyBorder="1" applyAlignment="1">
      <alignment horizontal="center"/>
    </xf>
    <xf numFmtId="4" fontId="10" fillId="0" borderId="37" xfId="0" applyNumberFormat="1" applyFont="1" applyBorder="1"/>
    <xf numFmtId="4" fontId="10" fillId="0" borderId="31" xfId="0" applyNumberFormat="1" applyFont="1" applyBorder="1" applyAlignment="1">
      <alignment horizontal="center"/>
    </xf>
    <xf numFmtId="4" fontId="10" fillId="0" borderId="49" xfId="4" applyNumberFormat="1" applyFont="1" applyFill="1" applyBorder="1" applyAlignment="1">
      <alignment horizontal="center"/>
    </xf>
    <xf numFmtId="4" fontId="10" fillId="0" borderId="50" xfId="4" applyNumberFormat="1" applyFont="1" applyFill="1" applyBorder="1" applyAlignment="1">
      <alignment horizontal="center"/>
    </xf>
    <xf numFmtId="0" fontId="13" fillId="0" borderId="0" xfId="0" applyFont="1" applyAlignment="1">
      <alignment vertical="center"/>
    </xf>
    <xf numFmtId="0" fontId="10" fillId="2" borderId="31" xfId="3" applyFont="1" applyFill="1" applyBorder="1" applyAlignment="1">
      <alignment horizontal="center"/>
    </xf>
    <xf numFmtId="2" fontId="11" fillId="6" borderId="30" xfId="2" applyNumberFormat="1" applyFont="1" applyFill="1" applyBorder="1" applyAlignment="1">
      <alignment horizontal="right" indent="1"/>
    </xf>
    <xf numFmtId="166" fontId="11" fillId="6" borderId="29" xfId="2" applyNumberFormat="1" applyFont="1" applyFill="1" applyBorder="1" applyAlignment="1">
      <alignment horizontal="right" indent="1"/>
    </xf>
    <xf numFmtId="0" fontId="13" fillId="0" borderId="0" xfId="0" applyFont="1" applyAlignment="1">
      <alignment horizontal="left" vertical="center" indent="9"/>
    </xf>
    <xf numFmtId="164" fontId="11" fillId="0" borderId="39" xfId="2" applyNumberFormat="1" applyFont="1" applyBorder="1" applyAlignment="1">
      <alignment horizontal="right" indent="1"/>
    </xf>
    <xf numFmtId="4" fontId="9" fillId="9" borderId="22" xfId="0" applyNumberFormat="1" applyFont="1" applyFill="1" applyBorder="1" applyAlignment="1">
      <alignment horizontal="center"/>
    </xf>
    <xf numFmtId="4" fontId="9" fillId="9" borderId="23" xfId="0" applyNumberFormat="1" applyFont="1" applyFill="1" applyBorder="1" applyAlignment="1">
      <alignment horizontal="left"/>
    </xf>
    <xf numFmtId="4" fontId="10" fillId="9" borderId="23" xfId="0" applyNumberFormat="1" applyFont="1" applyFill="1" applyBorder="1" applyAlignment="1">
      <alignment horizontal="center"/>
    </xf>
    <xf numFmtId="4" fontId="10" fillId="9" borderId="23" xfId="0" applyNumberFormat="1" applyFont="1" applyFill="1" applyBorder="1" applyAlignment="1">
      <alignment horizontal="right"/>
    </xf>
    <xf numFmtId="0" fontId="11" fillId="9" borderId="23" xfId="2" applyFont="1" applyFill="1" applyBorder="1"/>
    <xf numFmtId="166" fontId="11" fillId="9" borderId="23" xfId="2" applyNumberFormat="1" applyFont="1" applyFill="1" applyBorder="1"/>
    <xf numFmtId="164" fontId="11" fillId="9" borderId="23" xfId="2" applyNumberFormat="1" applyFont="1" applyFill="1" applyBorder="1"/>
    <xf numFmtId="4" fontId="9" fillId="6" borderId="51" xfId="0" applyNumberFormat="1" applyFont="1" applyFill="1" applyBorder="1" applyAlignment="1">
      <alignment horizontal="center"/>
    </xf>
    <xf numFmtId="4" fontId="9" fillId="6" borderId="48" xfId="0" applyNumberFormat="1" applyFont="1" applyFill="1" applyBorder="1" applyAlignment="1">
      <alignment horizontal="left"/>
    </xf>
    <xf numFmtId="4" fontId="10" fillId="6" borderId="51" xfId="0" applyNumberFormat="1" applyFont="1" applyFill="1" applyBorder="1" applyAlignment="1">
      <alignment horizontal="center"/>
    </xf>
    <xf numFmtId="4" fontId="10" fillId="6" borderId="40" xfId="0" applyNumberFormat="1" applyFont="1" applyFill="1" applyBorder="1" applyAlignment="1">
      <alignment horizontal="right"/>
    </xf>
    <xf numFmtId="0" fontId="17" fillId="6" borderId="40" xfId="2" applyFont="1" applyFill="1" applyBorder="1"/>
    <xf numFmtId="2" fontId="11" fillId="6" borderId="41" xfId="2" applyNumberFormat="1" applyFont="1" applyFill="1" applyBorder="1" applyAlignment="1">
      <alignment horizontal="right" indent="1"/>
    </xf>
    <xf numFmtId="166" fontId="17" fillId="6" borderId="40" xfId="2" applyNumberFormat="1" applyFont="1" applyFill="1" applyBorder="1"/>
    <xf numFmtId="164" fontId="17" fillId="6" borderId="29" xfId="2" applyNumberFormat="1" applyFont="1" applyFill="1" applyBorder="1"/>
    <xf numFmtId="4" fontId="10" fillId="0" borderId="37" xfId="0" applyNumberFormat="1" applyFont="1" applyBorder="1" applyAlignment="1">
      <alignment horizontal="left"/>
    </xf>
    <xf numFmtId="164" fontId="17" fillId="0" borderId="39" xfId="2" applyNumberFormat="1" applyFont="1" applyBorder="1"/>
    <xf numFmtId="2" fontId="9" fillId="6" borderId="26" xfId="3" applyNumberFormat="1" applyFont="1" applyFill="1" applyBorder="1" applyAlignment="1">
      <alignment horizontal="center"/>
    </xf>
    <xf numFmtId="0" fontId="10" fillId="6" borderId="51" xfId="3" applyFont="1" applyFill="1" applyBorder="1" applyAlignment="1">
      <alignment horizontal="center"/>
    </xf>
    <xf numFmtId="3" fontId="10" fillId="6" borderId="40" xfId="4" applyNumberFormat="1" applyFont="1" applyFill="1" applyBorder="1" applyAlignment="1">
      <alignment horizontal="right"/>
    </xf>
    <xf numFmtId="164" fontId="11" fillId="6" borderId="40" xfId="2" applyNumberFormat="1" applyFont="1" applyFill="1" applyBorder="1" applyAlignment="1">
      <alignment horizontal="right" indent="1"/>
    </xf>
    <xf numFmtId="166" fontId="11" fillId="6" borderId="40" xfId="2" applyNumberFormat="1" applyFont="1" applyFill="1" applyBorder="1" applyAlignment="1">
      <alignment horizontal="right" indent="1"/>
    </xf>
    <xf numFmtId="164" fontId="11" fillId="6" borderId="39" xfId="2" applyNumberFormat="1" applyFont="1" applyFill="1" applyBorder="1" applyAlignment="1">
      <alignment horizontal="right" indent="1"/>
    </xf>
    <xf numFmtId="164" fontId="17" fillId="0" borderId="40" xfId="2" applyNumberFormat="1" applyFont="1" applyBorder="1"/>
    <xf numFmtId="0" fontId="10" fillId="0" borderId="38" xfId="3" applyFont="1" applyBorder="1" applyAlignment="1">
      <alignment horizontal="center"/>
    </xf>
    <xf numFmtId="4" fontId="10" fillId="0" borderId="35" xfId="4" applyNumberFormat="1" applyFont="1" applyFill="1" applyBorder="1" applyAlignment="1">
      <alignment horizontal="center"/>
    </xf>
    <xf numFmtId="4" fontId="10" fillId="0" borderId="0" xfId="3" applyNumberFormat="1" applyFont="1" applyAlignment="1">
      <alignment horizontal="center"/>
    </xf>
    <xf numFmtId="0" fontId="10" fillId="0" borderId="0" xfId="3" applyFont="1"/>
    <xf numFmtId="0" fontId="10" fillId="0" borderId="0" xfId="3" applyFont="1" applyAlignment="1">
      <alignment horizontal="center"/>
    </xf>
    <xf numFmtId="4" fontId="10" fillId="0" borderId="0" xfId="4" applyNumberFormat="1" applyFont="1" applyFill="1" applyBorder="1" applyAlignment="1">
      <alignment horizontal="center"/>
    </xf>
    <xf numFmtId="0" fontId="11" fillId="0" borderId="0" xfId="2" applyFont="1"/>
    <xf numFmtId="10" fontId="11" fillId="0" borderId="0" xfId="2" applyNumberFormat="1" applyFont="1"/>
    <xf numFmtId="10" fontId="12" fillId="0" borderId="0" xfId="2" applyNumberFormat="1" applyFont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/>
    <xf numFmtId="4" fontId="11" fillId="0" borderId="0" xfId="0" applyNumberFormat="1" applyFont="1" applyAlignment="1">
      <alignment horizontal="right"/>
    </xf>
    <xf numFmtId="10" fontId="13" fillId="0" borderId="0" xfId="0" applyNumberFormat="1" applyFont="1" applyAlignment="1">
      <alignment horizontal="left" vertical="center" indent="9"/>
    </xf>
    <xf numFmtId="4" fontId="20" fillId="0" borderId="0" xfId="0" applyNumberFormat="1" applyFont="1" applyAlignment="1">
      <alignment horizontal="center"/>
    </xf>
    <xf numFmtId="4" fontId="5" fillId="0" borderId="0" xfId="0" applyNumberFormat="1" applyFont="1"/>
    <xf numFmtId="4" fontId="20" fillId="0" borderId="0" xfId="0" applyNumberFormat="1" applyFont="1" applyAlignment="1">
      <alignment horizontal="right"/>
    </xf>
    <xf numFmtId="0" fontId="1" fillId="0" borderId="0" xfId="2"/>
    <xf numFmtId="10" fontId="1" fillId="0" borderId="0" xfId="2" applyNumberFormat="1"/>
    <xf numFmtId="4" fontId="21" fillId="0" borderId="0" xfId="0" applyNumberFormat="1" applyFont="1"/>
    <xf numFmtId="4" fontId="9" fillId="0" borderId="37" xfId="0" applyNumberFormat="1" applyFont="1" applyBorder="1" applyAlignment="1">
      <alignment horizontal="right" vertical="center"/>
    </xf>
    <xf numFmtId="4" fontId="5" fillId="0" borderId="39" xfId="0" applyNumberFormat="1" applyFont="1" applyBorder="1" applyAlignment="1">
      <alignment horizontal="center"/>
    </xf>
    <xf numFmtId="4" fontId="9" fillId="0" borderId="34" xfId="0" applyNumberFormat="1" applyFont="1" applyBorder="1"/>
    <xf numFmtId="0" fontId="20" fillId="0" borderId="29" xfId="3" applyFont="1" applyBorder="1" applyAlignment="1">
      <alignment horizontal="left" vertical="center"/>
    </xf>
    <xf numFmtId="4" fontId="22" fillId="0" borderId="53" xfId="3" applyNumberFormat="1" applyFont="1" applyBorder="1" applyAlignment="1">
      <alignment vertical="center"/>
    </xf>
    <xf numFmtId="4" fontId="1" fillId="0" borderId="0" xfId="6" applyNumberFormat="1" applyFont="1" applyBorder="1" applyAlignment="1">
      <alignment horizontal="right"/>
    </xf>
    <xf numFmtId="10" fontId="23" fillId="0" borderId="0" xfId="3" applyNumberFormat="1" applyFont="1"/>
    <xf numFmtId="4" fontId="13" fillId="0" borderId="0" xfId="0" applyNumberFormat="1" applyFont="1" applyAlignment="1">
      <alignment horizontal="left" vertical="center" indent="15"/>
    </xf>
    <xf numFmtId="4" fontId="23" fillId="0" borderId="0" xfId="3" applyNumberFormat="1" applyFont="1"/>
    <xf numFmtId="0" fontId="20" fillId="0" borderId="39" xfId="3" applyFont="1" applyBorder="1" applyAlignment="1">
      <alignment horizontal="left" vertical="center"/>
    </xf>
    <xf numFmtId="4" fontId="22" fillId="0" borderId="54" xfId="3" applyNumberFormat="1" applyFont="1" applyBorder="1" applyAlignment="1">
      <alignment vertical="center"/>
    </xf>
    <xf numFmtId="4" fontId="1" fillId="0" borderId="0" xfId="0" applyNumberFormat="1" applyFont="1" applyAlignment="1">
      <alignment horizontal="right"/>
    </xf>
    <xf numFmtId="4" fontId="14" fillId="0" borderId="0" xfId="0" applyNumberFormat="1" applyFont="1" applyAlignment="1">
      <alignment horizontal="center" vertical="center"/>
    </xf>
    <xf numFmtId="4" fontId="1" fillId="0" borderId="0" xfId="0" applyNumberFormat="1" applyFont="1"/>
    <xf numFmtId="0" fontId="18" fillId="0" borderId="39" xfId="3" applyFont="1" applyBorder="1" applyAlignment="1">
      <alignment horizontal="left" vertical="center"/>
    </xf>
    <xf numFmtId="4" fontId="24" fillId="0" borderId="54" xfId="3" applyNumberFormat="1" applyFont="1" applyBorder="1" applyAlignment="1">
      <alignment horizontal="right" vertical="center"/>
    </xf>
    <xf numFmtId="4" fontId="25" fillId="0" borderId="0" xfId="6" applyNumberFormat="1" applyFont="1" applyBorder="1" applyAlignment="1">
      <alignment horizontal="right"/>
    </xf>
    <xf numFmtId="0" fontId="20" fillId="8" borderId="0" xfId="3" applyFont="1" applyFill="1" applyAlignment="1">
      <alignment horizontal="left" vertical="center"/>
    </xf>
    <xf numFmtId="4" fontId="22" fillId="8" borderId="54" xfId="3" applyNumberFormat="1" applyFont="1" applyFill="1" applyBorder="1" applyAlignment="1">
      <alignment vertical="center"/>
    </xf>
    <xf numFmtId="4" fontId="14" fillId="0" borderId="0" xfId="0" applyNumberFormat="1" applyFont="1" applyAlignment="1">
      <alignment vertical="center"/>
    </xf>
    <xf numFmtId="4" fontId="26" fillId="0" borderId="0" xfId="6" applyNumberFormat="1" applyFont="1" applyBorder="1" applyAlignment="1">
      <alignment horizontal="right"/>
    </xf>
    <xf numFmtId="0" fontId="24" fillId="0" borderId="40" xfId="3" applyFont="1" applyBorder="1" applyAlignment="1">
      <alignment horizontal="left" vertical="center"/>
    </xf>
    <xf numFmtId="4" fontId="24" fillId="0" borderId="54" xfId="3" applyNumberFormat="1" applyFont="1" applyBorder="1" applyAlignment="1">
      <alignment vertical="center"/>
    </xf>
    <xf numFmtId="4" fontId="23" fillId="0" borderId="0" xfId="6" applyNumberFormat="1" applyFont="1" applyBorder="1" applyAlignment="1">
      <alignment horizontal="right"/>
    </xf>
    <xf numFmtId="0" fontId="24" fillId="8" borderId="0" xfId="3" applyFont="1" applyFill="1" applyAlignment="1">
      <alignment horizontal="left" vertical="center"/>
    </xf>
    <xf numFmtId="4" fontId="24" fillId="8" borderId="54" xfId="3" applyNumberFormat="1" applyFont="1" applyFill="1" applyBorder="1" applyAlignment="1">
      <alignment vertical="center"/>
    </xf>
    <xf numFmtId="0" fontId="24" fillId="0" borderId="54" xfId="3" applyFont="1" applyBorder="1" applyAlignment="1">
      <alignment horizontal="left" vertical="center"/>
    </xf>
    <xf numFmtId="4" fontId="24" fillId="0" borderId="55" xfId="3" applyNumberFormat="1" applyFont="1" applyBorder="1" applyAlignment="1">
      <alignment vertical="center"/>
    </xf>
    <xf numFmtId="0" fontId="20" fillId="8" borderId="39" xfId="3" applyFont="1" applyFill="1" applyBorder="1" applyAlignment="1">
      <alignment horizontal="left" vertical="center"/>
    </xf>
    <xf numFmtId="4" fontId="20" fillId="8" borderId="54" xfId="3" applyNumberFormat="1" applyFont="1" applyFill="1" applyBorder="1" applyAlignment="1">
      <alignment vertical="center"/>
    </xf>
    <xf numFmtId="4" fontId="1" fillId="0" borderId="0" xfId="3" applyNumberFormat="1"/>
    <xf numFmtId="4" fontId="0" fillId="0" borderId="0" xfId="0" applyNumberFormat="1" applyAlignment="1">
      <alignment horizontal="right"/>
    </xf>
    <xf numFmtId="0" fontId="18" fillId="0" borderId="57" xfId="3" applyFont="1" applyBorder="1" applyAlignment="1">
      <alignment horizontal="left" vertical="center"/>
    </xf>
    <xf numFmtId="4" fontId="24" fillId="0" borderId="56" xfId="3" applyNumberFormat="1" applyFont="1" applyBorder="1" applyAlignment="1">
      <alignment vertical="center"/>
    </xf>
    <xf numFmtId="4" fontId="0" fillId="0" borderId="0" xfId="0" applyNumberFormat="1" applyAlignment="1">
      <alignment horizontal="center"/>
    </xf>
    <xf numFmtId="4" fontId="1" fillId="0" borderId="0" xfId="0" applyNumberFormat="1" applyFont="1" applyAlignment="1">
      <alignment horizontal="center"/>
    </xf>
    <xf numFmtId="0" fontId="27" fillId="0" borderId="0" xfId="7" applyFont="1"/>
    <xf numFmtId="0" fontId="28" fillId="0" borderId="0" xfId="7" applyFont="1"/>
    <xf numFmtId="4" fontId="0" fillId="0" borderId="0" xfId="0" applyNumberFormat="1" applyFill="1"/>
    <xf numFmtId="4" fontId="0" fillId="0" borderId="0" xfId="0" applyNumberFormat="1" applyFill="1" applyAlignment="1">
      <alignment horizontal="center"/>
    </xf>
    <xf numFmtId="10" fontId="12" fillId="0" borderId="33" xfId="2" applyNumberFormat="1" applyFont="1" applyBorder="1" applyAlignment="1">
      <alignment horizontal="center"/>
    </xf>
    <xf numFmtId="4" fontId="12" fillId="10" borderId="58" xfId="2" applyNumberFormat="1" applyFont="1" applyFill="1" applyBorder="1" applyAlignment="1">
      <alignment horizontal="right"/>
    </xf>
    <xf numFmtId="0" fontId="10" fillId="0" borderId="59" xfId="3" applyFont="1" applyBorder="1" applyAlignment="1">
      <alignment horizontal="center"/>
    </xf>
    <xf numFmtId="0" fontId="10" fillId="0" borderId="60" xfId="3" applyFont="1" applyBorder="1"/>
    <xf numFmtId="0" fontId="10" fillId="0" borderId="61" xfId="3" applyFont="1" applyBorder="1" applyAlignment="1">
      <alignment horizontal="center"/>
    </xf>
    <xf numFmtId="4" fontId="10" fillId="0" borderId="62" xfId="4" applyNumberFormat="1" applyFont="1" applyFill="1" applyBorder="1" applyAlignment="1">
      <alignment horizontal="center"/>
    </xf>
    <xf numFmtId="166" fontId="10" fillId="0" borderId="63" xfId="2" applyNumberFormat="1" applyFont="1" applyBorder="1" applyAlignment="1">
      <alignment horizontal="center"/>
    </xf>
    <xf numFmtId="166" fontId="10" fillId="0" borderId="62" xfId="0" applyNumberFormat="1" applyFont="1" applyBorder="1" applyAlignment="1">
      <alignment horizontal="center"/>
    </xf>
    <xf numFmtId="164" fontId="11" fillId="0" borderId="57" xfId="2" applyNumberFormat="1" applyFont="1" applyBorder="1" applyAlignment="1">
      <alignment horizontal="right" indent="1"/>
    </xf>
    <xf numFmtId="0" fontId="10" fillId="0" borderId="31" xfId="3" applyFont="1" applyFill="1" applyBorder="1" applyAlignment="1">
      <alignment horizontal="center"/>
    </xf>
    <xf numFmtId="4" fontId="10" fillId="0" borderId="27" xfId="0" applyNumberFormat="1" applyFont="1" applyFill="1" applyBorder="1"/>
    <xf numFmtId="166" fontId="10" fillId="0" borderId="34" xfId="2" applyNumberFormat="1" applyFont="1" applyFill="1" applyBorder="1" applyAlignment="1">
      <alignment horizontal="center"/>
    </xf>
    <xf numFmtId="166" fontId="10" fillId="0" borderId="35" xfId="0" applyNumberFormat="1" applyFont="1" applyFill="1" applyBorder="1" applyAlignment="1">
      <alignment horizontal="center"/>
    </xf>
    <xf numFmtId="0" fontId="10" fillId="0" borderId="34" xfId="2" applyFont="1" applyFill="1" applyBorder="1" applyAlignment="1">
      <alignment horizontal="right" indent="1"/>
    </xf>
    <xf numFmtId="0" fontId="10" fillId="0" borderId="37" xfId="3" applyFont="1" applyFill="1" applyBorder="1"/>
    <xf numFmtId="164" fontId="11" fillId="0" borderId="34" xfId="2" applyNumberFormat="1" applyFont="1" applyFill="1" applyBorder="1" applyAlignment="1">
      <alignment horizontal="right" indent="1"/>
    </xf>
    <xf numFmtId="0" fontId="10" fillId="0" borderId="26" xfId="3" applyFont="1" applyFill="1" applyBorder="1" applyAlignment="1">
      <alignment horizontal="center"/>
    </xf>
    <xf numFmtId="0" fontId="10" fillId="0" borderId="43" xfId="3" applyFont="1" applyFill="1" applyBorder="1" applyAlignment="1">
      <alignment horizontal="center"/>
    </xf>
    <xf numFmtId="0" fontId="10" fillId="0" borderId="44" xfId="3" applyFont="1" applyFill="1" applyBorder="1"/>
    <xf numFmtId="4" fontId="10" fillId="0" borderId="26" xfId="0" applyNumberFormat="1" applyFont="1" applyFill="1" applyBorder="1" applyAlignment="1">
      <alignment horizontal="center"/>
    </xf>
    <xf numFmtId="4" fontId="10" fillId="0" borderId="37" xfId="0" applyNumberFormat="1" applyFont="1" applyFill="1" applyBorder="1"/>
    <xf numFmtId="4" fontId="10" fillId="0" borderId="31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1" fillId="0" borderId="40" xfId="2" applyNumberFormat="1" applyFont="1" applyFill="1" applyBorder="1" applyAlignment="1">
      <alignment horizontal="right" indent="1"/>
    </xf>
    <xf numFmtId="0" fontId="10" fillId="0" borderId="52" xfId="3" applyFont="1" applyFill="1" applyBorder="1"/>
    <xf numFmtId="0" fontId="10" fillId="0" borderId="20" xfId="3" applyFont="1" applyFill="1" applyBorder="1" applyAlignment="1">
      <alignment horizontal="center"/>
    </xf>
    <xf numFmtId="0" fontId="10" fillId="0" borderId="38" xfId="3" applyFont="1" applyFill="1" applyBorder="1" applyAlignment="1">
      <alignment horizontal="center"/>
    </xf>
    <xf numFmtId="4" fontId="10" fillId="0" borderId="26" xfId="3" applyNumberFormat="1" applyFont="1" applyFill="1" applyBorder="1" applyAlignment="1">
      <alignment horizontal="center"/>
    </xf>
    <xf numFmtId="0" fontId="10" fillId="0" borderId="27" xfId="3" applyFont="1" applyFill="1" applyBorder="1"/>
    <xf numFmtId="0" fontId="10" fillId="0" borderId="51" xfId="3" applyFont="1" applyFill="1" applyBorder="1" applyAlignment="1">
      <alignment horizontal="center"/>
    </xf>
    <xf numFmtId="167" fontId="10" fillId="0" borderId="65" xfId="3" applyNumberFormat="1" applyFont="1" applyBorder="1" applyAlignment="1">
      <alignment horizontal="center"/>
    </xf>
    <xf numFmtId="0" fontId="10" fillId="0" borderId="66" xfId="3" applyFont="1" applyBorder="1"/>
    <xf numFmtId="0" fontId="10" fillId="0" borderId="65" xfId="3" applyFont="1" applyBorder="1" applyAlignment="1">
      <alignment horizontal="center"/>
    </xf>
    <xf numFmtId="166" fontId="10" fillId="0" borderId="67" xfId="2" applyNumberFormat="1" applyFont="1" applyBorder="1" applyAlignment="1">
      <alignment horizontal="center"/>
    </xf>
    <xf numFmtId="166" fontId="10" fillId="0" borderId="47" xfId="0" applyNumberFormat="1" applyFont="1" applyBorder="1" applyAlignment="1">
      <alignment horizontal="center"/>
    </xf>
    <xf numFmtId="164" fontId="19" fillId="0" borderId="29" xfId="2" applyNumberFormat="1" applyFont="1" applyBorder="1" applyAlignment="1">
      <alignment horizontal="center"/>
    </xf>
    <xf numFmtId="4" fontId="19" fillId="0" borderId="48" xfId="2" applyNumberFormat="1" applyFont="1" applyBorder="1" applyAlignment="1">
      <alignment horizontal="center"/>
    </xf>
    <xf numFmtId="0" fontId="13" fillId="0" borderId="0" xfId="0" applyFont="1" applyFill="1" applyAlignment="1">
      <alignment horizontal="left" vertical="center" indent="6"/>
    </xf>
    <xf numFmtId="0" fontId="13" fillId="0" borderId="0" xfId="0" applyFont="1" applyFill="1" applyAlignment="1">
      <alignment horizontal="left" vertical="center" indent="15"/>
    </xf>
    <xf numFmtId="0" fontId="14" fillId="0" borderId="0" xfId="0" applyFont="1" applyFill="1" applyAlignment="1">
      <alignment vertical="center"/>
    </xf>
    <xf numFmtId="164" fontId="11" fillId="0" borderId="45" xfId="2" applyNumberFormat="1" applyFont="1" applyFill="1" applyBorder="1" applyAlignment="1">
      <alignment horizontal="right" indent="1"/>
    </xf>
    <xf numFmtId="0" fontId="16" fillId="0" borderId="0" xfId="0" applyFont="1" applyFill="1" applyAlignment="1">
      <alignment vertical="center"/>
    </xf>
    <xf numFmtId="164" fontId="17" fillId="0" borderId="39" xfId="2" applyNumberFormat="1" applyFont="1" applyFill="1" applyBorder="1"/>
    <xf numFmtId="0" fontId="20" fillId="0" borderId="39" xfId="3" applyFont="1" applyFill="1" applyBorder="1" applyAlignment="1">
      <alignment horizontal="left" vertical="center"/>
    </xf>
    <xf numFmtId="4" fontId="22" fillId="0" borderId="54" xfId="3" applyNumberFormat="1" applyFont="1" applyFill="1" applyBorder="1" applyAlignment="1">
      <alignment vertical="center"/>
    </xf>
    <xf numFmtId="4" fontId="5" fillId="0" borderId="0" xfId="0" applyNumberFormat="1" applyFont="1" applyBorder="1" applyAlignment="1">
      <alignment horizontal="center"/>
    </xf>
    <xf numFmtId="4" fontId="9" fillId="0" borderId="0" xfId="0" applyNumberFormat="1" applyFont="1" applyBorder="1"/>
    <xf numFmtId="4" fontId="10" fillId="0" borderId="26" xfId="0" applyNumberFormat="1" applyFont="1" applyBorder="1" applyAlignment="1">
      <alignment horizontal="center"/>
    </xf>
    <xf numFmtId="4" fontId="10" fillId="0" borderId="39" xfId="0" applyNumberFormat="1" applyFont="1" applyBorder="1" applyAlignment="1">
      <alignment horizontal="left"/>
    </xf>
    <xf numFmtId="4" fontId="6" fillId="4" borderId="10" xfId="1" applyNumberFormat="1" applyFont="1" applyFill="1" applyBorder="1" applyAlignment="1">
      <alignment horizontal="center" vertical="center" wrapText="1"/>
    </xf>
    <xf numFmtId="4" fontId="6" fillId="4" borderId="14" xfId="1" applyNumberFormat="1" applyFont="1" applyFill="1" applyBorder="1" applyAlignment="1">
      <alignment horizontal="center" vertical="center" wrapText="1"/>
    </xf>
    <xf numFmtId="4" fontId="8" fillId="3" borderId="19" xfId="2" applyNumberFormat="1" applyFont="1" applyFill="1" applyBorder="1" applyAlignment="1">
      <alignment horizontal="center" vertical="center" wrapText="1"/>
    </xf>
    <xf numFmtId="4" fontId="11" fillId="5" borderId="25" xfId="2" applyNumberFormat="1" applyFont="1" applyFill="1" applyBorder="1" applyAlignment="1">
      <alignment horizontal="right"/>
    </xf>
    <xf numFmtId="4" fontId="11" fillId="6" borderId="30" xfId="2" applyNumberFormat="1" applyFont="1" applyFill="1" applyBorder="1" applyAlignment="1">
      <alignment horizontal="right" indent="1"/>
    </xf>
    <xf numFmtId="4" fontId="10" fillId="0" borderId="36" xfId="2" applyNumberFormat="1" applyFont="1" applyFill="1" applyBorder="1" applyAlignment="1">
      <alignment horizontal="right" indent="1"/>
    </xf>
    <xf numFmtId="4" fontId="11" fillId="7" borderId="42" xfId="2" applyNumberFormat="1" applyFont="1" applyFill="1" applyBorder="1" applyAlignment="1">
      <alignment horizontal="right" indent="1"/>
    </xf>
    <xf numFmtId="4" fontId="11" fillId="0" borderId="36" xfId="2" applyNumberFormat="1" applyFont="1" applyFill="1" applyBorder="1" applyAlignment="1">
      <alignment horizontal="right" indent="1"/>
    </xf>
    <xf numFmtId="4" fontId="11" fillId="0" borderId="46" xfId="2" applyNumberFormat="1" applyFont="1" applyFill="1" applyBorder="1" applyAlignment="1">
      <alignment horizontal="right" indent="1"/>
    </xf>
    <xf numFmtId="4" fontId="11" fillId="0" borderId="36" xfId="2" applyNumberFormat="1" applyFont="1" applyBorder="1" applyAlignment="1">
      <alignment horizontal="right" indent="1"/>
    </xf>
    <xf numFmtId="4" fontId="11" fillId="0" borderId="33" xfId="2" applyNumberFormat="1" applyFont="1" applyFill="1" applyBorder="1" applyAlignment="1">
      <alignment horizontal="right" indent="1"/>
    </xf>
    <xf numFmtId="4" fontId="11" fillId="9" borderId="25" xfId="2" applyNumberFormat="1" applyFont="1" applyFill="1" applyBorder="1"/>
    <xf numFmtId="4" fontId="17" fillId="6" borderId="30" xfId="2" applyNumberFormat="1" applyFont="1" applyFill="1" applyBorder="1"/>
    <xf numFmtId="4" fontId="17" fillId="0" borderId="36" xfId="2" applyNumberFormat="1" applyFont="1" applyFill="1" applyBorder="1"/>
    <xf numFmtId="4" fontId="11" fillId="6" borderId="42" xfId="2" applyNumberFormat="1" applyFont="1" applyFill="1" applyBorder="1" applyAlignment="1">
      <alignment horizontal="right" indent="1"/>
    </xf>
    <xf numFmtId="4" fontId="17" fillId="0" borderId="36" xfId="2" applyNumberFormat="1" applyFont="1" applyBorder="1"/>
    <xf numFmtId="4" fontId="17" fillId="0" borderId="33" xfId="2" applyNumberFormat="1" applyFont="1" applyBorder="1"/>
    <xf numFmtId="4" fontId="11" fillId="0" borderId="64" xfId="2" applyNumberFormat="1" applyFont="1" applyBorder="1" applyAlignment="1">
      <alignment horizontal="right" indent="1"/>
    </xf>
    <xf numFmtId="4" fontId="9" fillId="0" borderId="0" xfId="0" applyNumberFormat="1" applyFont="1" applyBorder="1" applyAlignment="1">
      <alignment horizontal="center" vertical="center"/>
    </xf>
    <xf numFmtId="10" fontId="6" fillId="4" borderId="18" xfId="8" applyNumberFormat="1" applyFont="1" applyFill="1" applyBorder="1" applyAlignment="1">
      <alignment horizontal="center" vertical="center" wrapText="1"/>
    </xf>
    <xf numFmtId="0" fontId="18" fillId="0" borderId="53" xfId="3" applyFont="1" applyBorder="1" applyAlignment="1">
      <alignment horizontal="center" vertical="center"/>
    </xf>
    <xf numFmtId="0" fontId="18" fillId="0" borderId="54" xfId="3" applyFont="1" applyBorder="1" applyAlignment="1">
      <alignment horizontal="center" vertical="center"/>
    </xf>
    <xf numFmtId="0" fontId="18" fillId="8" borderId="19" xfId="3" applyFont="1" applyFill="1" applyBorder="1" applyAlignment="1">
      <alignment horizontal="center" vertical="center"/>
    </xf>
    <xf numFmtId="0" fontId="24" fillId="0" borderId="54" xfId="3" applyFont="1" applyBorder="1" applyAlignment="1">
      <alignment horizontal="center" vertical="center"/>
    </xf>
    <xf numFmtId="0" fontId="24" fillId="8" borderId="19" xfId="3" applyFont="1" applyFill="1" applyBorder="1" applyAlignment="1">
      <alignment horizontal="center" vertical="center"/>
    </xf>
    <xf numFmtId="0" fontId="18" fillId="8" borderId="54" xfId="3" applyFont="1" applyFill="1" applyBorder="1" applyAlignment="1">
      <alignment horizontal="center" vertical="center"/>
    </xf>
    <xf numFmtId="4" fontId="20" fillId="0" borderId="54" xfId="0" applyNumberFormat="1" applyFont="1" applyBorder="1" applyAlignment="1">
      <alignment horizontal="center" vertical="center"/>
    </xf>
    <xf numFmtId="4" fontId="18" fillId="0" borderId="42" xfId="0" applyNumberFormat="1" applyFont="1" applyBorder="1" applyAlignment="1">
      <alignment vertical="center"/>
    </xf>
    <xf numFmtId="4" fontId="18" fillId="0" borderId="54" xfId="0" applyNumberFormat="1" applyFont="1" applyBorder="1" applyAlignment="1">
      <alignment horizontal="right" vertical="center"/>
    </xf>
    <xf numFmtId="4" fontId="20" fillId="8" borderId="19" xfId="0" applyNumberFormat="1" applyFont="1" applyFill="1" applyBorder="1" applyAlignment="1">
      <alignment horizontal="center" vertical="center"/>
    </xf>
    <xf numFmtId="4" fontId="20" fillId="8" borderId="0" xfId="0" applyNumberFormat="1" applyFont="1" applyFill="1" applyAlignment="1">
      <alignment vertical="center"/>
    </xf>
    <xf numFmtId="4" fontId="20" fillId="8" borderId="54" xfId="0" applyNumberFormat="1" applyFont="1" applyFill="1" applyBorder="1" applyAlignment="1">
      <alignment horizontal="center" vertical="center"/>
    </xf>
    <xf numFmtId="0" fontId="18" fillId="0" borderId="56" xfId="3" applyFont="1" applyBorder="1" applyAlignment="1">
      <alignment horizontal="center" vertical="center"/>
    </xf>
    <xf numFmtId="0" fontId="6" fillId="4" borderId="15" xfId="1" applyFont="1" applyFill="1" applyBorder="1" applyAlignment="1">
      <alignment horizontal="left" vertical="center" wrapText="1"/>
    </xf>
    <xf numFmtId="0" fontId="6" fillId="4" borderId="16" xfId="1" applyFont="1" applyFill="1" applyBorder="1" applyAlignment="1">
      <alignment horizontal="left" vertical="center" wrapText="1"/>
    </xf>
    <xf numFmtId="0" fontId="6" fillId="4" borderId="17" xfId="1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6" fillId="4" borderId="18" xfId="1" applyFont="1" applyFill="1" applyBorder="1" applyAlignment="1">
      <alignment horizontal="left" vertical="center" wrapText="1"/>
    </xf>
    <xf numFmtId="0" fontId="6" fillId="4" borderId="11" xfId="1" applyFont="1" applyFill="1" applyBorder="1" applyAlignment="1">
      <alignment horizontal="left" vertical="center" wrapText="1"/>
    </xf>
    <xf numFmtId="0" fontId="6" fillId="4" borderId="12" xfId="1" applyFont="1" applyFill="1" applyBorder="1" applyAlignment="1">
      <alignment horizontal="left" vertical="center" wrapText="1"/>
    </xf>
    <xf numFmtId="0" fontId="6" fillId="4" borderId="13" xfId="1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6" fillId="4" borderId="14" xfId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4" borderId="7" xfId="1" applyFont="1" applyFill="1" applyBorder="1" applyAlignment="1">
      <alignment horizontal="left" vertical="center" wrapText="1"/>
    </xf>
    <xf numFmtId="0" fontId="6" fillId="4" borderId="8" xfId="1" applyFont="1" applyFill="1" applyBorder="1" applyAlignment="1">
      <alignment horizontal="left" vertical="center" wrapText="1"/>
    </xf>
    <xf numFmtId="0" fontId="6" fillId="4" borderId="9" xfId="1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6" fillId="4" borderId="10" xfId="1" applyFont="1" applyFill="1" applyBorder="1" applyAlignment="1">
      <alignment horizontal="left" vertical="center" wrapText="1"/>
    </xf>
  </cellXfs>
  <cellStyles count="9">
    <cellStyle name="Millares 107" xfId="6"/>
    <cellStyle name="Millares 109" xfId="4"/>
    <cellStyle name="Normal" xfId="0" builtinId="0"/>
    <cellStyle name="Normal 10 82 2" xfId="3"/>
    <cellStyle name="Normal 130" xfId="2"/>
    <cellStyle name="Normal 131" xfId="1"/>
    <cellStyle name="Normal 133" xfId="7"/>
    <cellStyle name="Normal 136" xfId="5"/>
    <cellStyle name="Porcentaje" xfId="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2" name="Imagen 1" descr="Logo DSI">
          <a:extLst>
            <a:ext uri="{FF2B5EF4-FFF2-40B4-BE49-F238E27FC236}">
              <a16:creationId xmlns:a16="http://schemas.microsoft.com/office/drawing/2014/main" xmlns="" id="{E49AD6AC-9D7B-4F88-92BD-E287C1D9C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38484" y="555526"/>
          <a:ext cx="163639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3" name="Imagen 2" descr="Logo DSI">
          <a:extLst>
            <a:ext uri="{FF2B5EF4-FFF2-40B4-BE49-F238E27FC236}">
              <a16:creationId xmlns:a16="http://schemas.microsoft.com/office/drawing/2014/main" xmlns="" id="{1D6536AA-F63A-4769-90EC-C5056C600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38484" y="555526"/>
          <a:ext cx="163639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254000</xdr:colOff>
      <xdr:row>1</xdr:row>
      <xdr:rowOff>47625</xdr:rowOff>
    </xdr:from>
    <xdr:to>
      <xdr:col>2</xdr:col>
      <xdr:colOff>3171931</xdr:colOff>
      <xdr:row>1</xdr:row>
      <xdr:rowOff>769620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992C2324-5A83-4774-B825-A5E983082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4592"/>
        <a:stretch>
          <a:fillRect/>
        </a:stretch>
      </xdr:blipFill>
      <xdr:spPr bwMode="auto">
        <a:xfrm>
          <a:off x="665480" y="299085"/>
          <a:ext cx="3748511" cy="721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0"/>
  <sheetViews>
    <sheetView tabSelected="1" zoomScale="60" zoomScaleNormal="60" workbookViewId="0"/>
  </sheetViews>
  <sheetFormatPr baseColWidth="10" defaultColWidth="11.44140625" defaultRowHeight="14.4" x14ac:dyDescent="0.3"/>
  <cols>
    <col min="1" max="1" width="6" style="147" customWidth="1"/>
    <col min="2" max="2" width="12.109375" style="143" customWidth="1"/>
    <col min="3" max="3" width="93.109375" style="5" customWidth="1"/>
    <col min="4" max="4" width="18" style="143" customWidth="1"/>
    <col min="5" max="5" width="13.33203125" style="140" customWidth="1"/>
    <col min="6" max="6" width="15.33203125" style="5" customWidth="1"/>
    <col min="7" max="7" width="18.33203125" style="5" customWidth="1"/>
    <col min="8" max="8" width="15.6640625" style="5" customWidth="1"/>
    <col min="9" max="9" width="18.88671875" style="5" customWidth="1"/>
    <col min="10" max="10" width="15.6640625" style="5" customWidth="1"/>
    <col min="11" max="11" width="21.44140625" style="5" customWidth="1"/>
    <col min="12" max="12" width="7.88671875" style="5" customWidth="1"/>
    <col min="13" max="16384" width="11.44140625" style="5"/>
  </cols>
  <sheetData>
    <row r="1" spans="2:12" ht="20.25" customHeight="1" thickBot="1" x14ac:dyDescent="0.35">
      <c r="B1" s="2"/>
      <c r="C1" s="1"/>
      <c r="D1" s="2"/>
      <c r="E1" s="3"/>
      <c r="F1" s="1"/>
      <c r="G1" s="1"/>
      <c r="H1" s="4"/>
      <c r="I1" s="1"/>
      <c r="J1" s="1"/>
      <c r="K1" s="1"/>
    </row>
    <row r="2" spans="2:12" ht="69.75" customHeight="1" thickBot="1" x14ac:dyDescent="0.35">
      <c r="B2" s="241"/>
      <c r="C2" s="242"/>
      <c r="D2" s="242"/>
      <c r="E2" s="242"/>
      <c r="F2" s="242"/>
      <c r="G2" s="242"/>
      <c r="H2" s="242"/>
      <c r="I2" s="242"/>
      <c r="J2" s="243"/>
      <c r="K2" s="244"/>
    </row>
    <row r="3" spans="2:12" ht="65.25" customHeight="1" thickBot="1" x14ac:dyDescent="0.35">
      <c r="B3" s="245" t="s">
        <v>179</v>
      </c>
      <c r="C3" s="246"/>
      <c r="D3" s="246"/>
      <c r="E3" s="246"/>
      <c r="F3" s="246"/>
      <c r="G3" s="246"/>
      <c r="H3" s="246"/>
      <c r="I3" s="246"/>
      <c r="J3" s="247"/>
      <c r="K3" s="248"/>
    </row>
    <row r="4" spans="2:12" ht="40.5" customHeight="1" x14ac:dyDescent="0.3">
      <c r="B4" s="249" t="s">
        <v>0</v>
      </c>
      <c r="C4" s="250"/>
      <c r="D4" s="251" t="s">
        <v>1</v>
      </c>
      <c r="E4" s="252"/>
      <c r="F4" s="253"/>
      <c r="G4" s="252"/>
      <c r="H4" s="6" t="s">
        <v>49</v>
      </c>
      <c r="I4" s="251" t="s">
        <v>2</v>
      </c>
      <c r="J4" s="253"/>
      <c r="K4" s="198"/>
    </row>
    <row r="5" spans="2:12" ht="40.5" customHeight="1" x14ac:dyDescent="0.3">
      <c r="B5" s="236" t="s">
        <v>3</v>
      </c>
      <c r="C5" s="237"/>
      <c r="D5" s="238" t="s">
        <v>4</v>
      </c>
      <c r="E5" s="239"/>
      <c r="F5" s="240"/>
      <c r="G5" s="239"/>
      <c r="H5" s="7" t="s">
        <v>177</v>
      </c>
      <c r="I5" s="238" t="s">
        <v>2</v>
      </c>
      <c r="J5" s="240"/>
      <c r="K5" s="199"/>
    </row>
    <row r="6" spans="2:12" ht="40.5" customHeight="1" thickBot="1" x14ac:dyDescent="0.35">
      <c r="B6" s="231" t="s">
        <v>5</v>
      </c>
      <c r="C6" s="232"/>
      <c r="D6" s="233" t="s">
        <v>6</v>
      </c>
      <c r="E6" s="234"/>
      <c r="F6" s="235"/>
      <c r="G6" s="234"/>
      <c r="H6" s="8" t="s">
        <v>176</v>
      </c>
      <c r="I6" s="233" t="s">
        <v>7</v>
      </c>
      <c r="J6" s="235"/>
      <c r="K6" s="217">
        <f>1-K7</f>
        <v>0.92668710756334149</v>
      </c>
    </row>
    <row r="7" spans="2:12" ht="40.5" customHeight="1" thickBot="1" x14ac:dyDescent="0.35">
      <c r="B7" s="231" t="s">
        <v>171</v>
      </c>
      <c r="C7" s="232"/>
      <c r="D7" s="233"/>
      <c r="E7" s="234"/>
      <c r="F7" s="235"/>
      <c r="G7" s="234"/>
      <c r="H7" s="8"/>
      <c r="I7" s="233" t="s">
        <v>7</v>
      </c>
      <c r="J7" s="235"/>
      <c r="K7" s="217">
        <f>+J9</f>
        <v>7.3312892436658464E-2</v>
      </c>
    </row>
    <row r="8" spans="2:12" ht="42.75" customHeight="1" thickBot="1" x14ac:dyDescent="0.35">
      <c r="B8" s="9" t="s">
        <v>8</v>
      </c>
      <c r="C8" s="9" t="s">
        <v>9</v>
      </c>
      <c r="D8" s="9" t="s">
        <v>10</v>
      </c>
      <c r="E8" s="9" t="s">
        <v>11</v>
      </c>
      <c r="F8" s="10" t="s">
        <v>12</v>
      </c>
      <c r="G8" s="10" t="s">
        <v>13</v>
      </c>
      <c r="H8" s="10" t="s">
        <v>14</v>
      </c>
      <c r="I8" s="11" t="s">
        <v>15</v>
      </c>
      <c r="J8" s="12" t="s">
        <v>16</v>
      </c>
      <c r="K8" s="200" t="s">
        <v>17</v>
      </c>
    </row>
    <row r="9" spans="2:12" ht="21" customHeight="1" thickBot="1" x14ac:dyDescent="0.4">
      <c r="B9" s="13" t="s">
        <v>18</v>
      </c>
      <c r="C9" s="14" t="s">
        <v>19</v>
      </c>
      <c r="D9" s="15"/>
      <c r="E9" s="16"/>
      <c r="F9" s="17"/>
      <c r="G9" s="18"/>
      <c r="H9" s="17"/>
      <c r="I9" s="19"/>
      <c r="J9" s="20">
        <f>K9/K73</f>
        <v>7.3312892436658464E-2</v>
      </c>
      <c r="K9" s="201">
        <f>+G10+G14+G19</f>
        <v>268900</v>
      </c>
    </row>
    <row r="10" spans="2:12" ht="21" customHeight="1" x14ac:dyDescent="0.35">
      <c r="B10" s="21" t="s">
        <v>20</v>
      </c>
      <c r="C10" s="22" t="s">
        <v>21</v>
      </c>
      <c r="D10" s="23"/>
      <c r="E10" s="24"/>
      <c r="F10" s="25"/>
      <c r="G10" s="26">
        <f>SUM(G11:G13)</f>
        <v>32000</v>
      </c>
      <c r="H10" s="27"/>
      <c r="I10" s="28"/>
      <c r="J10" s="29"/>
      <c r="K10" s="202"/>
    </row>
    <row r="11" spans="2:12" s="147" customFormat="1" ht="21" customHeight="1" x14ac:dyDescent="0.3">
      <c r="B11" s="158" t="s">
        <v>22</v>
      </c>
      <c r="C11" s="159" t="s">
        <v>23</v>
      </c>
      <c r="D11" s="158" t="s">
        <v>24</v>
      </c>
      <c r="E11" s="31">
        <v>1</v>
      </c>
      <c r="F11" s="31">
        <v>17000</v>
      </c>
      <c r="G11" s="32">
        <f t="shared" ref="G11:G13" si="0">E11*F11</f>
        <v>17000</v>
      </c>
      <c r="H11" s="160">
        <f t="shared" ref="H11:I13" si="1">+F11/$K$73</f>
        <v>4.634879774723666E-3</v>
      </c>
      <c r="I11" s="161">
        <f t="shared" si="1"/>
        <v>4.634879774723666E-3</v>
      </c>
      <c r="J11" s="162"/>
      <c r="K11" s="203"/>
    </row>
    <row r="12" spans="2:12" s="147" customFormat="1" ht="21" customHeight="1" x14ac:dyDescent="0.3">
      <c r="B12" s="158" t="s">
        <v>25</v>
      </c>
      <c r="C12" s="163" t="s">
        <v>26</v>
      </c>
      <c r="D12" s="158" t="s">
        <v>27</v>
      </c>
      <c r="E12" s="31">
        <v>1</v>
      </c>
      <c r="F12" s="31">
        <v>6000</v>
      </c>
      <c r="G12" s="32">
        <f t="shared" si="0"/>
        <v>6000</v>
      </c>
      <c r="H12" s="160">
        <f t="shared" si="1"/>
        <v>1.6358399204907056E-3</v>
      </c>
      <c r="I12" s="161">
        <f t="shared" si="1"/>
        <v>1.6358399204907056E-3</v>
      </c>
      <c r="J12" s="162"/>
      <c r="K12" s="203"/>
      <c r="L12" s="186"/>
    </row>
    <row r="13" spans="2:12" s="147" customFormat="1" ht="21" customHeight="1" x14ac:dyDescent="0.3">
      <c r="B13" s="158" t="s">
        <v>28</v>
      </c>
      <c r="C13" s="163" t="s">
        <v>155</v>
      </c>
      <c r="D13" s="158" t="s">
        <v>24</v>
      </c>
      <c r="E13" s="31">
        <v>1</v>
      </c>
      <c r="F13" s="31">
        <v>9000</v>
      </c>
      <c r="G13" s="32">
        <f t="shared" si="0"/>
        <v>9000</v>
      </c>
      <c r="H13" s="160">
        <f t="shared" si="1"/>
        <v>2.4537598807360585E-3</v>
      </c>
      <c r="I13" s="161">
        <f t="shared" si="1"/>
        <v>2.4537598807360585E-3</v>
      </c>
      <c r="J13" s="162"/>
      <c r="K13" s="203"/>
      <c r="L13" s="186"/>
    </row>
    <row r="14" spans="2:12" ht="21" customHeight="1" x14ac:dyDescent="0.35">
      <c r="B14" s="36" t="s">
        <v>29</v>
      </c>
      <c r="C14" s="37" t="s">
        <v>30</v>
      </c>
      <c r="D14" s="38"/>
      <c r="E14" s="39"/>
      <c r="F14" s="40"/>
      <c r="G14" s="41">
        <f>SUM(G15:G18)</f>
        <v>147200</v>
      </c>
      <c r="H14" s="42"/>
      <c r="I14" s="42"/>
      <c r="J14" s="43"/>
      <c r="K14" s="204"/>
      <c r="L14" s="44"/>
    </row>
    <row r="15" spans="2:12" s="147" customFormat="1" ht="21" customHeight="1" x14ac:dyDescent="0.35">
      <c r="B15" s="158" t="s">
        <v>31</v>
      </c>
      <c r="C15" s="163" t="s">
        <v>32</v>
      </c>
      <c r="D15" s="158" t="s">
        <v>27</v>
      </c>
      <c r="E15" s="31">
        <v>1</v>
      </c>
      <c r="F15" s="31">
        <v>48000</v>
      </c>
      <c r="G15" s="32">
        <f t="shared" ref="G15:G18" si="2">E15*F15</f>
        <v>48000</v>
      </c>
      <c r="H15" s="160">
        <f t="shared" ref="H15:I18" si="3">+F15/$K$73</f>
        <v>1.3086719363925645E-2</v>
      </c>
      <c r="I15" s="161">
        <f t="shared" si="3"/>
        <v>1.3086719363925645E-2</v>
      </c>
      <c r="J15" s="164"/>
      <c r="K15" s="205"/>
      <c r="L15" s="186"/>
    </row>
    <row r="16" spans="2:12" s="147" customFormat="1" ht="21" customHeight="1" x14ac:dyDescent="0.35">
      <c r="B16" s="158" t="s">
        <v>33</v>
      </c>
      <c r="C16" s="163" t="s">
        <v>34</v>
      </c>
      <c r="D16" s="165" t="s">
        <v>126</v>
      </c>
      <c r="E16" s="31">
        <v>2</v>
      </c>
      <c r="F16" s="31">
        <v>19000</v>
      </c>
      <c r="G16" s="32">
        <f t="shared" si="2"/>
        <v>38000</v>
      </c>
      <c r="H16" s="160">
        <f t="shared" si="3"/>
        <v>5.1801597482205681E-3</v>
      </c>
      <c r="I16" s="161">
        <f t="shared" si="3"/>
        <v>1.0360319496441136E-2</v>
      </c>
      <c r="J16" s="164"/>
      <c r="K16" s="205"/>
      <c r="L16" s="187"/>
    </row>
    <row r="17" spans="2:12" s="147" customFormat="1" ht="21" customHeight="1" x14ac:dyDescent="0.35">
      <c r="B17" s="158" t="s">
        <v>35</v>
      </c>
      <c r="C17" s="163" t="s">
        <v>127</v>
      </c>
      <c r="D17" s="165" t="s">
        <v>126</v>
      </c>
      <c r="E17" s="31">
        <v>2</v>
      </c>
      <c r="F17" s="31">
        <v>19000</v>
      </c>
      <c r="G17" s="32">
        <f t="shared" si="2"/>
        <v>38000</v>
      </c>
      <c r="H17" s="160">
        <f t="shared" si="3"/>
        <v>5.1801597482205681E-3</v>
      </c>
      <c r="I17" s="161">
        <f t="shared" si="3"/>
        <v>1.0360319496441136E-2</v>
      </c>
      <c r="J17" s="164"/>
      <c r="K17" s="205"/>
      <c r="L17" s="188"/>
    </row>
    <row r="18" spans="2:12" s="147" customFormat="1" ht="21" customHeight="1" x14ac:dyDescent="0.35">
      <c r="B18" s="158" t="s">
        <v>128</v>
      </c>
      <c r="C18" s="163" t="s">
        <v>137</v>
      </c>
      <c r="D18" s="165" t="s">
        <v>126</v>
      </c>
      <c r="E18" s="31">
        <v>2</v>
      </c>
      <c r="F18" s="31">
        <v>11600</v>
      </c>
      <c r="G18" s="32">
        <f t="shared" si="2"/>
        <v>23200</v>
      </c>
      <c r="H18" s="160">
        <f t="shared" si="3"/>
        <v>3.1626238462820313E-3</v>
      </c>
      <c r="I18" s="161">
        <f t="shared" si="3"/>
        <v>6.3252476925640625E-3</v>
      </c>
      <c r="J18" s="164"/>
      <c r="K18" s="205"/>
      <c r="L18" s="188"/>
    </row>
    <row r="19" spans="2:12" ht="21" customHeight="1" x14ac:dyDescent="0.35">
      <c r="B19" s="36" t="s">
        <v>36</v>
      </c>
      <c r="C19" s="37" t="s">
        <v>37</v>
      </c>
      <c r="D19" s="38"/>
      <c r="E19" s="39"/>
      <c r="F19" s="40"/>
      <c r="G19" s="41">
        <f>SUM(G20:G23)</f>
        <v>89700</v>
      </c>
      <c r="H19" s="42"/>
      <c r="I19" s="42"/>
      <c r="J19" s="43"/>
      <c r="K19" s="204"/>
      <c r="L19" s="44"/>
    </row>
    <row r="20" spans="2:12" s="147" customFormat="1" ht="21" customHeight="1" x14ac:dyDescent="0.35">
      <c r="B20" s="158" t="s">
        <v>38</v>
      </c>
      <c r="C20" s="163" t="s">
        <v>39</v>
      </c>
      <c r="D20" s="158" t="s">
        <v>27</v>
      </c>
      <c r="E20" s="31">
        <v>1</v>
      </c>
      <c r="F20" s="31">
        <v>33000</v>
      </c>
      <c r="G20" s="32">
        <f t="shared" ref="G20:G23" si="4">E20*F20</f>
        <v>33000</v>
      </c>
      <c r="H20" s="160">
        <f t="shared" ref="H20:I23" si="5">+F20/$K$73</f>
        <v>8.9971195626988819E-3</v>
      </c>
      <c r="I20" s="161">
        <f t="shared" si="5"/>
        <v>8.9971195626988819E-3</v>
      </c>
      <c r="J20" s="164"/>
      <c r="K20" s="205"/>
      <c r="L20" s="187"/>
    </row>
    <row r="21" spans="2:12" s="147" customFormat="1" ht="21" customHeight="1" x14ac:dyDescent="0.35">
      <c r="B21" s="166" t="s">
        <v>40</v>
      </c>
      <c r="C21" s="167" t="s">
        <v>41</v>
      </c>
      <c r="D21" s="166" t="s">
        <v>27</v>
      </c>
      <c r="E21" s="31">
        <v>1</v>
      </c>
      <c r="F21" s="31">
        <v>28500</v>
      </c>
      <c r="G21" s="32">
        <f t="shared" si="4"/>
        <v>28500</v>
      </c>
      <c r="H21" s="160">
        <f t="shared" si="5"/>
        <v>7.7702396223308517E-3</v>
      </c>
      <c r="I21" s="161">
        <f t="shared" si="5"/>
        <v>7.7702396223308517E-3</v>
      </c>
      <c r="J21" s="189"/>
      <c r="K21" s="206"/>
      <c r="L21" s="190"/>
    </row>
    <row r="22" spans="2:12" s="147" customFormat="1" ht="21" customHeight="1" x14ac:dyDescent="0.35">
      <c r="B22" s="158" t="s">
        <v>42</v>
      </c>
      <c r="C22" s="163" t="s">
        <v>43</v>
      </c>
      <c r="D22" s="158" t="s">
        <v>126</v>
      </c>
      <c r="E22" s="31">
        <v>2</v>
      </c>
      <c r="F22" s="31">
        <v>8200</v>
      </c>
      <c r="G22" s="32">
        <f t="shared" si="4"/>
        <v>16400</v>
      </c>
      <c r="H22" s="160">
        <f t="shared" si="5"/>
        <v>2.2356478913372977E-3</v>
      </c>
      <c r="I22" s="161">
        <f t="shared" si="5"/>
        <v>4.4712957826745954E-3</v>
      </c>
      <c r="J22" s="164"/>
      <c r="K22" s="205"/>
      <c r="L22" s="190"/>
    </row>
    <row r="23" spans="2:12" s="147" customFormat="1" ht="21" customHeight="1" thickBot="1" x14ac:dyDescent="0.4">
      <c r="B23" s="166" t="s">
        <v>44</v>
      </c>
      <c r="C23" s="167" t="s">
        <v>45</v>
      </c>
      <c r="D23" s="158" t="s">
        <v>126</v>
      </c>
      <c r="E23" s="31">
        <v>2</v>
      </c>
      <c r="F23" s="31">
        <v>5900</v>
      </c>
      <c r="G23" s="32">
        <f t="shared" si="4"/>
        <v>11800</v>
      </c>
      <c r="H23" s="160">
        <f t="shared" si="5"/>
        <v>1.6085759218158607E-3</v>
      </c>
      <c r="I23" s="161">
        <f t="shared" si="5"/>
        <v>3.2171518436317215E-3</v>
      </c>
      <c r="J23" s="189"/>
      <c r="K23" s="206"/>
      <c r="L23" s="190"/>
    </row>
    <row r="24" spans="2:12" ht="21" customHeight="1" thickBot="1" x14ac:dyDescent="0.4">
      <c r="B24" s="49" t="s">
        <v>47</v>
      </c>
      <c r="C24" s="14" t="s">
        <v>48</v>
      </c>
      <c r="D24" s="15"/>
      <c r="E24" s="16"/>
      <c r="F24" s="16"/>
      <c r="G24" s="50"/>
      <c r="H24" s="51"/>
      <c r="I24" s="51"/>
      <c r="J24" s="20">
        <f>K24/K73</f>
        <v>3.7624318171286231E-3</v>
      </c>
      <c r="K24" s="53">
        <f>SUM(G25:G25)</f>
        <v>13800</v>
      </c>
      <c r="L24" s="60"/>
    </row>
    <row r="25" spans="2:12" ht="21" customHeight="1" thickBot="1" x14ac:dyDescent="0.4">
      <c r="B25" s="61">
        <v>4.26</v>
      </c>
      <c r="C25" s="35" t="s">
        <v>50</v>
      </c>
      <c r="D25" s="30" t="s">
        <v>46</v>
      </c>
      <c r="E25" s="31">
        <v>6</v>
      </c>
      <c r="F25" s="31">
        <v>2300</v>
      </c>
      <c r="G25" s="32">
        <f t="shared" ref="G25" si="6">E25*F25</f>
        <v>13800</v>
      </c>
      <c r="H25" s="33">
        <f>+F25/$K$73</f>
        <v>6.2707196952143719E-4</v>
      </c>
      <c r="I25" s="34">
        <f>+G25/$K$73</f>
        <v>3.7624318171286231E-3</v>
      </c>
      <c r="J25" s="45"/>
      <c r="K25" s="207"/>
      <c r="L25" s="47"/>
    </row>
    <row r="26" spans="2:12" ht="21" customHeight="1" thickBot="1" x14ac:dyDescent="0.4">
      <c r="B26" s="13" t="s">
        <v>51</v>
      </c>
      <c r="C26" s="14" t="s">
        <v>52</v>
      </c>
      <c r="D26" s="15"/>
      <c r="E26" s="16"/>
      <c r="F26" s="17"/>
      <c r="G26" s="17"/>
      <c r="H26" s="52"/>
      <c r="I26" s="52"/>
      <c r="J26" s="20">
        <f>K26/K73</f>
        <v>0.11367997650855376</v>
      </c>
      <c r="K26" s="53">
        <f>G27</f>
        <v>416960.02800000005</v>
      </c>
      <c r="L26" s="47"/>
    </row>
    <row r="27" spans="2:12" ht="21" customHeight="1" x14ac:dyDescent="0.35">
      <c r="B27" s="21" t="s">
        <v>53</v>
      </c>
      <c r="C27" s="22" t="s">
        <v>54</v>
      </c>
      <c r="D27" s="23"/>
      <c r="E27" s="24"/>
      <c r="F27" s="25"/>
      <c r="G27" s="62">
        <f>SUM(G28:G42)</f>
        <v>416960.02800000005</v>
      </c>
      <c r="H27" s="63"/>
      <c r="I27" s="63"/>
      <c r="J27" s="25"/>
      <c r="K27" s="202"/>
      <c r="L27" s="60"/>
    </row>
    <row r="28" spans="2:12" ht="21" customHeight="1" x14ac:dyDescent="0.35">
      <c r="B28" s="165" t="s">
        <v>55</v>
      </c>
      <c r="C28" s="159" t="s">
        <v>142</v>
      </c>
      <c r="D28" s="168"/>
      <c r="E28" s="31"/>
      <c r="F28" s="31"/>
      <c r="G28" s="32"/>
      <c r="H28" s="160"/>
      <c r="I28" s="161"/>
      <c r="J28" s="172"/>
      <c r="K28" s="208"/>
      <c r="L28" s="60"/>
    </row>
    <row r="29" spans="2:12" ht="21" customHeight="1" x14ac:dyDescent="0.35">
      <c r="B29" s="158" t="s">
        <v>129</v>
      </c>
      <c r="C29" s="169" t="s">
        <v>152</v>
      </c>
      <c r="D29" s="170" t="s">
        <v>49</v>
      </c>
      <c r="E29" s="31">
        <v>23.200000000000003</v>
      </c>
      <c r="F29" s="31">
        <v>800</v>
      </c>
      <c r="G29" s="32">
        <f t="shared" ref="G29:G38" si="7">E29*F29</f>
        <v>18560.000000000004</v>
      </c>
      <c r="H29" s="160">
        <f t="shared" ref="H29:H39" si="8">+F29/$K$73</f>
        <v>2.1811198939876075E-4</v>
      </c>
      <c r="I29" s="161">
        <f t="shared" ref="I29:I39" si="9">+G29/$K$73</f>
        <v>5.060198154051251E-3</v>
      </c>
      <c r="J29" s="164"/>
      <c r="K29" s="205"/>
      <c r="L29" s="44"/>
    </row>
    <row r="30" spans="2:12" ht="21" customHeight="1" x14ac:dyDescent="0.35">
      <c r="B30" s="158" t="s">
        <v>130</v>
      </c>
      <c r="C30" s="169" t="s">
        <v>143</v>
      </c>
      <c r="D30" s="170" t="s">
        <v>49</v>
      </c>
      <c r="E30" s="31">
        <v>23.200000000000003</v>
      </c>
      <c r="F30" s="31">
        <v>991.25</v>
      </c>
      <c r="G30" s="32">
        <f t="shared" si="7"/>
        <v>22997.000000000004</v>
      </c>
      <c r="H30" s="160">
        <f t="shared" si="8"/>
        <v>2.70254386864402E-4</v>
      </c>
      <c r="I30" s="161">
        <f t="shared" si="9"/>
        <v>6.2699017752541279E-3</v>
      </c>
      <c r="J30" s="172"/>
      <c r="K30" s="208"/>
      <c r="L30" s="60"/>
    </row>
    <row r="31" spans="2:12" ht="21" customHeight="1" x14ac:dyDescent="0.35">
      <c r="B31" s="158" t="s">
        <v>131</v>
      </c>
      <c r="C31" s="169" t="s">
        <v>141</v>
      </c>
      <c r="D31" s="170" t="s">
        <v>49</v>
      </c>
      <c r="E31" s="31">
        <v>116</v>
      </c>
      <c r="F31" s="31">
        <v>715</v>
      </c>
      <c r="G31" s="32">
        <f t="shared" si="7"/>
        <v>82940</v>
      </c>
      <c r="H31" s="160">
        <f t="shared" si="8"/>
        <v>1.9493759052514244E-4</v>
      </c>
      <c r="I31" s="161">
        <f t="shared" si="9"/>
        <v>2.2612760500916523E-2</v>
      </c>
      <c r="J31" s="172"/>
      <c r="K31" s="208"/>
      <c r="L31" s="64"/>
    </row>
    <row r="32" spans="2:12" ht="21" customHeight="1" x14ac:dyDescent="0.35">
      <c r="B32" s="158" t="s">
        <v>132</v>
      </c>
      <c r="C32" s="169" t="s">
        <v>149</v>
      </c>
      <c r="D32" s="170" t="s">
        <v>27</v>
      </c>
      <c r="E32" s="31">
        <v>1</v>
      </c>
      <c r="F32" s="31">
        <v>6400</v>
      </c>
      <c r="G32" s="32">
        <f t="shared" si="7"/>
        <v>6400</v>
      </c>
      <c r="H32" s="160">
        <f t="shared" si="8"/>
        <v>1.744895915190086E-3</v>
      </c>
      <c r="I32" s="161">
        <f t="shared" si="9"/>
        <v>1.744895915190086E-3</v>
      </c>
      <c r="J32" s="172"/>
      <c r="K32" s="208"/>
      <c r="L32" s="60"/>
    </row>
    <row r="33" spans="2:12" ht="21" customHeight="1" x14ac:dyDescent="0.35">
      <c r="B33" s="158" t="s">
        <v>133</v>
      </c>
      <c r="C33" s="169" t="s">
        <v>150</v>
      </c>
      <c r="D33" s="171" t="s">
        <v>27</v>
      </c>
      <c r="E33" s="31">
        <v>1</v>
      </c>
      <c r="F33" s="31">
        <v>28000</v>
      </c>
      <c r="G33" s="32">
        <f t="shared" si="7"/>
        <v>28000</v>
      </c>
      <c r="H33" s="160">
        <f t="shared" si="8"/>
        <v>7.6339196289566267E-3</v>
      </c>
      <c r="I33" s="161">
        <f t="shared" si="9"/>
        <v>7.6339196289566267E-3</v>
      </c>
      <c r="J33" s="172"/>
      <c r="K33" s="208"/>
      <c r="L33" s="64"/>
    </row>
    <row r="34" spans="2:12" ht="21" customHeight="1" x14ac:dyDescent="0.35">
      <c r="B34" s="158" t="s">
        <v>134</v>
      </c>
      <c r="C34" s="169" t="s">
        <v>153</v>
      </c>
      <c r="D34" s="170" t="s">
        <v>49</v>
      </c>
      <c r="E34" s="31">
        <v>2.4000000000000004</v>
      </c>
      <c r="F34" s="31">
        <v>8700</v>
      </c>
      <c r="G34" s="32">
        <f t="shared" si="7"/>
        <v>20880.000000000004</v>
      </c>
      <c r="H34" s="160">
        <f t="shared" si="8"/>
        <v>2.3719678847115232E-3</v>
      </c>
      <c r="I34" s="161">
        <f t="shared" si="9"/>
        <v>5.6927229233076568E-3</v>
      </c>
      <c r="J34" s="172"/>
      <c r="K34" s="208"/>
      <c r="L34" s="64"/>
    </row>
    <row r="35" spans="2:12" ht="21" customHeight="1" x14ac:dyDescent="0.35">
      <c r="B35" s="158" t="s">
        <v>135</v>
      </c>
      <c r="C35" s="169" t="s">
        <v>154</v>
      </c>
      <c r="D35" s="170" t="s">
        <v>27</v>
      </c>
      <c r="E35" s="31">
        <v>1</v>
      </c>
      <c r="F35" s="31">
        <v>8660.2080000000005</v>
      </c>
      <c r="G35" s="32">
        <f t="shared" si="7"/>
        <v>8660.2080000000005</v>
      </c>
      <c r="H35" s="160">
        <f t="shared" si="8"/>
        <v>2.3611189943588289E-3</v>
      </c>
      <c r="I35" s="161">
        <f t="shared" si="9"/>
        <v>2.3611189943588289E-3</v>
      </c>
      <c r="J35" s="172"/>
      <c r="K35" s="208"/>
      <c r="L35" s="64"/>
    </row>
    <row r="36" spans="2:12" ht="21" customHeight="1" x14ac:dyDescent="0.35">
      <c r="B36" s="158" t="s">
        <v>136</v>
      </c>
      <c r="C36" s="169" t="s">
        <v>164</v>
      </c>
      <c r="D36" s="170" t="s">
        <v>49</v>
      </c>
      <c r="E36" s="31">
        <v>15.120000000000003</v>
      </c>
      <c r="F36" s="31">
        <v>787</v>
      </c>
      <c r="G36" s="32">
        <f t="shared" si="7"/>
        <v>11899.440000000002</v>
      </c>
      <c r="H36" s="160">
        <f t="shared" si="8"/>
        <v>2.145676695710309E-4</v>
      </c>
      <c r="I36" s="161">
        <f t="shared" si="9"/>
        <v>3.2442631639139877E-3</v>
      </c>
      <c r="J36" s="172"/>
      <c r="K36" s="208"/>
      <c r="L36" s="64"/>
    </row>
    <row r="37" spans="2:12" ht="21" customHeight="1" x14ac:dyDescent="0.35">
      <c r="B37" s="158" t="s">
        <v>146</v>
      </c>
      <c r="C37" s="169" t="s">
        <v>151</v>
      </c>
      <c r="D37" s="170" t="s">
        <v>49</v>
      </c>
      <c r="E37" s="31">
        <v>9</v>
      </c>
      <c r="F37" s="31">
        <v>1400</v>
      </c>
      <c r="G37" s="32">
        <f>E37*F37</f>
        <v>12600</v>
      </c>
      <c r="H37" s="160">
        <f t="shared" si="8"/>
        <v>3.8169598144783135E-4</v>
      </c>
      <c r="I37" s="161">
        <f t="shared" si="9"/>
        <v>3.4352638330304819E-3</v>
      </c>
      <c r="J37" s="172"/>
      <c r="K37" s="208"/>
      <c r="L37" s="64"/>
    </row>
    <row r="38" spans="2:12" ht="21" customHeight="1" x14ac:dyDescent="0.35">
      <c r="B38" s="158" t="s">
        <v>147</v>
      </c>
      <c r="C38" s="169" t="s">
        <v>144</v>
      </c>
      <c r="D38" s="170" t="s">
        <v>49</v>
      </c>
      <c r="E38" s="31">
        <v>75.600000000000009</v>
      </c>
      <c r="F38" s="31">
        <v>2195</v>
      </c>
      <c r="G38" s="32">
        <f t="shared" si="7"/>
        <v>165942.00000000003</v>
      </c>
      <c r="H38" s="160">
        <f t="shared" si="8"/>
        <v>5.9844477091284989E-4</v>
      </c>
      <c r="I38" s="161">
        <f t="shared" si="9"/>
        <v>4.5242424681011459E-2</v>
      </c>
      <c r="J38" s="172"/>
      <c r="K38" s="208"/>
      <c r="L38" s="64"/>
    </row>
    <row r="39" spans="2:12" ht="21" customHeight="1" x14ac:dyDescent="0.35">
      <c r="B39" s="158" t="s">
        <v>148</v>
      </c>
      <c r="C39" s="169" t="s">
        <v>145</v>
      </c>
      <c r="D39" s="170" t="s">
        <v>49</v>
      </c>
      <c r="E39" s="31">
        <v>15.120000000000003</v>
      </c>
      <c r="F39" s="31">
        <v>969</v>
      </c>
      <c r="G39" s="32">
        <f>E39*F39</f>
        <v>14651.280000000002</v>
      </c>
      <c r="H39" s="160">
        <f t="shared" si="8"/>
        <v>2.6418814715924898E-4</v>
      </c>
      <c r="I39" s="161">
        <f t="shared" si="9"/>
        <v>3.9945247850478455E-3</v>
      </c>
      <c r="J39" s="172"/>
      <c r="K39" s="208"/>
      <c r="L39" s="64"/>
    </row>
    <row r="40" spans="2:12" ht="21" customHeight="1" x14ac:dyDescent="0.35">
      <c r="B40" s="158" t="s">
        <v>156</v>
      </c>
      <c r="C40" s="169" t="s">
        <v>157</v>
      </c>
      <c r="D40" s="170"/>
      <c r="E40" s="31"/>
      <c r="F40" s="31"/>
      <c r="G40" s="32"/>
      <c r="H40" s="160"/>
      <c r="I40" s="161"/>
      <c r="J40" s="172"/>
      <c r="K40" s="208"/>
      <c r="L40" s="64"/>
    </row>
    <row r="41" spans="2:12" ht="21" customHeight="1" x14ac:dyDescent="0.35">
      <c r="B41" s="158" t="s">
        <v>160</v>
      </c>
      <c r="C41" s="169" t="s">
        <v>158</v>
      </c>
      <c r="D41" s="170" t="s">
        <v>49</v>
      </c>
      <c r="E41" s="31">
        <v>2.3000000000000003</v>
      </c>
      <c r="F41" s="31">
        <v>787</v>
      </c>
      <c r="G41" s="32">
        <f t="shared" ref="G41:G42" si="10">E41*F41</f>
        <v>1810.1000000000001</v>
      </c>
      <c r="H41" s="160">
        <f>+F41/$K$73</f>
        <v>2.145676695710309E-4</v>
      </c>
      <c r="I41" s="161">
        <f>+G41/$K$73</f>
        <v>4.9350564001337106E-4</v>
      </c>
      <c r="J41" s="172"/>
      <c r="K41" s="208"/>
      <c r="L41" s="64"/>
    </row>
    <row r="42" spans="2:12" ht="21" customHeight="1" thickBot="1" x14ac:dyDescent="0.4">
      <c r="B42" s="158" t="s">
        <v>161</v>
      </c>
      <c r="C42" s="169" t="s">
        <v>159</v>
      </c>
      <c r="D42" s="170" t="s">
        <v>49</v>
      </c>
      <c r="E42" s="31">
        <v>23</v>
      </c>
      <c r="F42" s="31">
        <v>940</v>
      </c>
      <c r="G42" s="32">
        <f t="shared" si="10"/>
        <v>21620</v>
      </c>
      <c r="H42" s="160">
        <f>+F42/$K$73</f>
        <v>2.562815875435439E-4</v>
      </c>
      <c r="I42" s="161">
        <f>+G42/$K$73</f>
        <v>5.8944765135015096E-3</v>
      </c>
      <c r="J42" s="172"/>
      <c r="K42" s="208"/>
      <c r="L42" s="64"/>
    </row>
    <row r="43" spans="2:12" ht="21" customHeight="1" thickBot="1" x14ac:dyDescent="0.4">
      <c r="B43" s="66" t="s">
        <v>57</v>
      </c>
      <c r="C43" s="67" t="s">
        <v>58</v>
      </c>
      <c r="D43" s="68"/>
      <c r="E43" s="69"/>
      <c r="F43" s="70"/>
      <c r="G43" s="70"/>
      <c r="H43" s="71"/>
      <c r="I43" s="71"/>
      <c r="J43" s="72">
        <f>K43/K73</f>
        <v>0.72411700750325403</v>
      </c>
      <c r="K43" s="209">
        <f>G44+G56</f>
        <v>2655945.7258606553</v>
      </c>
    </row>
    <row r="44" spans="2:12" ht="21" customHeight="1" x14ac:dyDescent="0.4">
      <c r="B44" s="73" t="s">
        <v>59</v>
      </c>
      <c r="C44" s="74" t="s">
        <v>60</v>
      </c>
      <c r="D44" s="75"/>
      <c r="E44" s="76"/>
      <c r="F44" s="77"/>
      <c r="G44" s="78">
        <f>SUM(G45:G55)</f>
        <v>2550945.7258606553</v>
      </c>
      <c r="H44" s="79"/>
      <c r="I44" s="79"/>
      <c r="J44" s="80"/>
      <c r="K44" s="210"/>
    </row>
    <row r="45" spans="2:12" s="147" customFormat="1" ht="21" customHeight="1" x14ac:dyDescent="0.4">
      <c r="B45" s="196" t="s">
        <v>117</v>
      </c>
      <c r="C45" s="81" t="s">
        <v>165</v>
      </c>
      <c r="D45" s="57" t="s">
        <v>49</v>
      </c>
      <c r="E45" s="31">
        <v>630</v>
      </c>
      <c r="F45" s="31">
        <v>400</v>
      </c>
      <c r="G45" s="32">
        <f t="shared" ref="G45:G55" si="11">E45*F45</f>
        <v>252000</v>
      </c>
      <c r="H45" s="160">
        <f t="shared" ref="H45:H55" si="12">+F45/$K$73</f>
        <v>1.0905599469938038E-4</v>
      </c>
      <c r="I45" s="161">
        <f t="shared" ref="I45:I55" si="13">+G45/$K$73</f>
        <v>6.8705276660609646E-2</v>
      </c>
      <c r="J45" s="191"/>
      <c r="K45" s="211"/>
    </row>
    <row r="46" spans="2:12" s="147" customFormat="1" ht="21" customHeight="1" x14ac:dyDescent="0.4">
      <c r="B46" s="196" t="s">
        <v>119</v>
      </c>
      <c r="C46" s="81" t="s">
        <v>166</v>
      </c>
      <c r="D46" s="57" t="s">
        <v>49</v>
      </c>
      <c r="E46" s="31">
        <v>94.5</v>
      </c>
      <c r="F46" s="31">
        <v>3688.5245901639346</v>
      </c>
      <c r="G46" s="32">
        <f t="shared" si="11"/>
        <v>348565.57377049181</v>
      </c>
      <c r="H46" s="160">
        <f t="shared" si="12"/>
        <v>1.0056392953836305E-3</v>
      </c>
      <c r="I46" s="161">
        <f t="shared" si="13"/>
        <v>9.5032913413753098E-2</v>
      </c>
      <c r="J46" s="191"/>
      <c r="K46" s="211"/>
    </row>
    <row r="47" spans="2:12" s="147" customFormat="1" ht="21" customHeight="1" x14ac:dyDescent="0.4">
      <c r="B47" s="196" t="s">
        <v>120</v>
      </c>
      <c r="C47" s="81" t="s">
        <v>168</v>
      </c>
      <c r="D47" s="57" t="s">
        <v>49</v>
      </c>
      <c r="E47" s="31">
        <v>710</v>
      </c>
      <c r="F47" s="31">
        <v>967.03</v>
      </c>
      <c r="G47" s="32">
        <f t="shared" si="11"/>
        <v>686591.29999999993</v>
      </c>
      <c r="H47" s="160">
        <f t="shared" si="12"/>
        <v>2.6365104638535454E-4</v>
      </c>
      <c r="I47" s="161">
        <f t="shared" si="13"/>
        <v>0.1871922429336017</v>
      </c>
      <c r="J47" s="191"/>
      <c r="K47" s="211"/>
    </row>
    <row r="48" spans="2:12" s="147" customFormat="1" ht="21" customHeight="1" x14ac:dyDescent="0.4">
      <c r="B48" s="196" t="s">
        <v>121</v>
      </c>
      <c r="C48" s="81" t="s">
        <v>169</v>
      </c>
      <c r="D48" s="57" t="s">
        <v>49</v>
      </c>
      <c r="E48" s="31">
        <v>630</v>
      </c>
      <c r="F48" s="31">
        <v>935.81</v>
      </c>
      <c r="G48" s="32">
        <f t="shared" si="11"/>
        <v>589560.29999999993</v>
      </c>
      <c r="H48" s="160">
        <f t="shared" si="12"/>
        <v>2.5513922599906786E-4</v>
      </c>
      <c r="I48" s="161">
        <f t="shared" si="13"/>
        <v>0.16073771237941276</v>
      </c>
      <c r="J48" s="191"/>
      <c r="K48" s="211"/>
    </row>
    <row r="49" spans="2:12" s="147" customFormat="1" ht="21" customHeight="1" x14ac:dyDescent="0.4">
      <c r="B49" s="196" t="s">
        <v>122</v>
      </c>
      <c r="C49" s="81" t="s">
        <v>170</v>
      </c>
      <c r="D49" s="57" t="s">
        <v>46</v>
      </c>
      <c r="E49" s="31">
        <v>31.5</v>
      </c>
      <c r="F49" s="31">
        <v>3688.5245901639346</v>
      </c>
      <c r="G49" s="32">
        <f t="shared" si="11"/>
        <v>116188.52459016394</v>
      </c>
      <c r="H49" s="160">
        <f t="shared" si="12"/>
        <v>1.0056392953836305E-3</v>
      </c>
      <c r="I49" s="161">
        <f t="shared" si="13"/>
        <v>3.1677637804584366E-2</v>
      </c>
      <c r="J49" s="191"/>
      <c r="K49" s="211"/>
      <c r="L49" s="188"/>
    </row>
    <row r="50" spans="2:12" s="147" customFormat="1" ht="21" customHeight="1" x14ac:dyDescent="0.4">
      <c r="B50" s="196" t="s">
        <v>123</v>
      </c>
      <c r="C50" s="81" t="s">
        <v>61</v>
      </c>
      <c r="D50" s="57" t="s">
        <v>62</v>
      </c>
      <c r="E50" s="31">
        <v>155</v>
      </c>
      <c r="F50" s="31">
        <v>1820</v>
      </c>
      <c r="G50" s="32">
        <f t="shared" si="11"/>
        <v>282100</v>
      </c>
      <c r="H50" s="160">
        <f t="shared" si="12"/>
        <v>4.9620477588218075E-4</v>
      </c>
      <c r="I50" s="161">
        <f t="shared" si="13"/>
        <v>7.6911740261738012E-2</v>
      </c>
      <c r="J50" s="191"/>
      <c r="K50" s="211"/>
      <c r="L50" s="188"/>
    </row>
    <row r="51" spans="2:12" s="147" customFormat="1" ht="21" customHeight="1" x14ac:dyDescent="0.4">
      <c r="B51" s="196" t="s">
        <v>124</v>
      </c>
      <c r="C51" s="81" t="s">
        <v>63</v>
      </c>
      <c r="D51" s="57" t="s">
        <v>24</v>
      </c>
      <c r="E51" s="31">
        <v>6</v>
      </c>
      <c r="F51" s="31">
        <v>4300</v>
      </c>
      <c r="G51" s="32">
        <f t="shared" si="11"/>
        <v>25800</v>
      </c>
      <c r="H51" s="160">
        <f t="shared" si="12"/>
        <v>1.1723519430183391E-3</v>
      </c>
      <c r="I51" s="161">
        <f t="shared" si="13"/>
        <v>7.0341116581100344E-3</v>
      </c>
      <c r="J51" s="191"/>
      <c r="K51" s="211"/>
      <c r="L51" s="187"/>
    </row>
    <row r="52" spans="2:12" s="147" customFormat="1" ht="21" customHeight="1" x14ac:dyDescent="0.4">
      <c r="B52" s="196" t="s">
        <v>125</v>
      </c>
      <c r="C52" s="197" t="s">
        <v>64</v>
      </c>
      <c r="D52" s="57" t="s">
        <v>56</v>
      </c>
      <c r="E52" s="31">
        <v>1</v>
      </c>
      <c r="F52" s="31">
        <v>12000</v>
      </c>
      <c r="G52" s="32">
        <f t="shared" si="11"/>
        <v>12000</v>
      </c>
      <c r="H52" s="160">
        <f t="shared" si="12"/>
        <v>3.2716798409814112E-3</v>
      </c>
      <c r="I52" s="161">
        <f t="shared" si="13"/>
        <v>3.2716798409814112E-3</v>
      </c>
      <c r="J52" s="191"/>
      <c r="K52" s="211"/>
      <c r="L52" s="187"/>
    </row>
    <row r="53" spans="2:12" s="147" customFormat="1" ht="21" customHeight="1" x14ac:dyDescent="0.4">
      <c r="B53" s="196" t="s">
        <v>167</v>
      </c>
      <c r="C53" s="197" t="s">
        <v>65</v>
      </c>
      <c r="D53" s="57" t="s">
        <v>24</v>
      </c>
      <c r="E53" s="31">
        <v>6</v>
      </c>
      <c r="F53" s="31">
        <v>700</v>
      </c>
      <c r="G53" s="32">
        <f t="shared" ref="G53" si="14">E53*F53</f>
        <v>4200</v>
      </c>
      <c r="H53" s="160">
        <f t="shared" si="12"/>
        <v>1.9084799072391568E-4</v>
      </c>
      <c r="I53" s="161">
        <f t="shared" si="13"/>
        <v>1.145087944343494E-3</v>
      </c>
      <c r="J53" s="191"/>
      <c r="K53" s="211"/>
      <c r="L53" s="190"/>
    </row>
    <row r="54" spans="2:12" s="147" customFormat="1" ht="21" customHeight="1" x14ac:dyDescent="0.4">
      <c r="B54" s="196" t="s">
        <v>172</v>
      </c>
      <c r="C54" s="197" t="s">
        <v>174</v>
      </c>
      <c r="D54" s="57" t="s">
        <v>49</v>
      </c>
      <c r="E54" s="31">
        <v>54.25</v>
      </c>
      <c r="F54" s="31">
        <v>555.11</v>
      </c>
      <c r="G54" s="32">
        <f t="shared" ref="G54" si="15">E54*F54</f>
        <v>30114.717500000002</v>
      </c>
      <c r="H54" s="160">
        <f t="shared" si="12"/>
        <v>1.513451830439326E-4</v>
      </c>
      <c r="I54" s="161">
        <f t="shared" si="13"/>
        <v>8.2104761801333453E-3</v>
      </c>
      <c r="J54" s="191"/>
      <c r="K54" s="211"/>
      <c r="L54" s="190"/>
    </row>
    <row r="55" spans="2:12" s="147" customFormat="1" ht="21" customHeight="1" x14ac:dyDescent="0.4">
      <c r="B55" s="196" t="s">
        <v>173</v>
      </c>
      <c r="C55" s="197" t="s">
        <v>175</v>
      </c>
      <c r="D55" s="57" t="s">
        <v>49</v>
      </c>
      <c r="E55" s="31">
        <v>178.25</v>
      </c>
      <c r="F55" s="31">
        <v>1143.48</v>
      </c>
      <c r="G55" s="32">
        <f t="shared" si="11"/>
        <v>203825.31</v>
      </c>
      <c r="H55" s="160">
        <f t="shared" si="12"/>
        <v>3.1175837204711868E-4</v>
      </c>
      <c r="I55" s="161">
        <f t="shared" si="13"/>
        <v>5.5570929817398904E-2</v>
      </c>
      <c r="J55" s="191"/>
      <c r="K55" s="211"/>
      <c r="L55" s="190"/>
    </row>
    <row r="56" spans="2:12" ht="21" customHeight="1" x14ac:dyDescent="0.35">
      <c r="B56" s="83" t="s">
        <v>66</v>
      </c>
      <c r="C56" s="22" t="s">
        <v>67</v>
      </c>
      <c r="D56" s="84"/>
      <c r="E56" s="85"/>
      <c r="F56" s="86"/>
      <c r="G56" s="78">
        <f>SUM(G57:G59)</f>
        <v>105000</v>
      </c>
      <c r="H56" s="87"/>
      <c r="I56" s="87"/>
      <c r="J56" s="88"/>
      <c r="K56" s="212"/>
      <c r="L56" s="47"/>
    </row>
    <row r="57" spans="2:12" ht="21" customHeight="1" x14ac:dyDescent="0.4">
      <c r="B57" s="57" t="s">
        <v>68</v>
      </c>
      <c r="C57" s="81" t="s">
        <v>69</v>
      </c>
      <c r="D57" s="57" t="s">
        <v>49</v>
      </c>
      <c r="E57" s="31">
        <v>20</v>
      </c>
      <c r="F57" s="31">
        <v>600</v>
      </c>
      <c r="G57" s="32">
        <f t="shared" ref="G57:G59" si="16">E57*F57</f>
        <v>12000</v>
      </c>
      <c r="H57" s="33">
        <f t="shared" ref="H57:I59" si="17">+F57/$K$73</f>
        <v>1.6358399204907057E-4</v>
      </c>
      <c r="I57" s="34">
        <f t="shared" si="17"/>
        <v>3.2716798409814112E-3</v>
      </c>
      <c r="J57" s="82"/>
      <c r="K57" s="213"/>
      <c r="L57" s="47"/>
    </row>
    <row r="58" spans="2:12" ht="21" customHeight="1" x14ac:dyDescent="0.4">
      <c r="B58" s="57" t="s">
        <v>70</v>
      </c>
      <c r="C58" s="56" t="s">
        <v>162</v>
      </c>
      <c r="D58" s="57" t="s">
        <v>49</v>
      </c>
      <c r="E58" s="31">
        <v>20</v>
      </c>
      <c r="F58" s="31">
        <v>3600</v>
      </c>
      <c r="G58" s="32">
        <f t="shared" si="16"/>
        <v>72000</v>
      </c>
      <c r="H58" s="33">
        <f t="shared" si="17"/>
        <v>9.8150395229442333E-4</v>
      </c>
      <c r="I58" s="34">
        <f t="shared" si="17"/>
        <v>1.9630079045888468E-2</v>
      </c>
      <c r="J58" s="89"/>
      <c r="K58" s="214"/>
      <c r="L58" s="44"/>
    </row>
    <row r="59" spans="2:12" ht="21" customHeight="1" thickBot="1" x14ac:dyDescent="0.45">
      <c r="B59" s="57" t="s">
        <v>71</v>
      </c>
      <c r="C59" s="81" t="s">
        <v>72</v>
      </c>
      <c r="D59" s="57" t="s">
        <v>56</v>
      </c>
      <c r="E59" s="31">
        <v>1</v>
      </c>
      <c r="F59" s="31">
        <v>21000</v>
      </c>
      <c r="G59" s="32">
        <f t="shared" si="16"/>
        <v>21000</v>
      </c>
      <c r="H59" s="33">
        <f t="shared" si="17"/>
        <v>5.7254397217174702E-3</v>
      </c>
      <c r="I59" s="34">
        <f t="shared" si="17"/>
        <v>5.7254397217174702E-3</v>
      </c>
      <c r="J59" s="82"/>
      <c r="K59" s="213"/>
      <c r="L59" s="47"/>
    </row>
    <row r="60" spans="2:12" ht="21" customHeight="1" thickBot="1" x14ac:dyDescent="0.4">
      <c r="B60" s="66" t="s">
        <v>73</v>
      </c>
      <c r="C60" s="67" t="s">
        <v>74</v>
      </c>
      <c r="D60" s="68"/>
      <c r="E60" s="69"/>
      <c r="F60" s="70"/>
      <c r="G60" s="70"/>
      <c r="H60" s="71"/>
      <c r="I60" s="71"/>
      <c r="J60" s="72">
        <f>K60/K73</f>
        <v>4.7166717707482014E-2</v>
      </c>
      <c r="K60" s="209">
        <f>SUM(G61:G65)</f>
        <v>173000</v>
      </c>
    </row>
    <row r="61" spans="2:12" s="147" customFormat="1" ht="21" customHeight="1" x14ac:dyDescent="0.35">
      <c r="B61" s="165">
        <v>21.1</v>
      </c>
      <c r="C61" s="173" t="s">
        <v>138</v>
      </c>
      <c r="D61" s="174" t="s">
        <v>24</v>
      </c>
      <c r="E61" s="31">
        <v>1</v>
      </c>
      <c r="F61" s="31">
        <v>41000</v>
      </c>
      <c r="G61" s="32">
        <f t="shared" ref="G61:G65" si="18">E61*F61</f>
        <v>41000</v>
      </c>
      <c r="H61" s="160">
        <f t="shared" ref="H61:I65" si="19">+F61/$K$73</f>
        <v>1.1178239456686489E-2</v>
      </c>
      <c r="I61" s="161">
        <f t="shared" si="19"/>
        <v>1.1178239456686489E-2</v>
      </c>
      <c r="J61" s="172"/>
      <c r="K61" s="208"/>
    </row>
    <row r="62" spans="2:12" s="147" customFormat="1" ht="21" customHeight="1" x14ac:dyDescent="0.35">
      <c r="B62" s="165">
        <v>21.4</v>
      </c>
      <c r="C62" s="163" t="s">
        <v>139</v>
      </c>
      <c r="D62" s="175" t="s">
        <v>27</v>
      </c>
      <c r="E62" s="31">
        <v>1</v>
      </c>
      <c r="F62" s="31">
        <v>46000</v>
      </c>
      <c r="G62" s="32">
        <f t="shared" si="18"/>
        <v>46000</v>
      </c>
      <c r="H62" s="160">
        <f t="shared" si="19"/>
        <v>1.2541439390428745E-2</v>
      </c>
      <c r="I62" s="161">
        <f t="shared" si="19"/>
        <v>1.2541439390428745E-2</v>
      </c>
      <c r="J62" s="172"/>
      <c r="K62" s="208"/>
    </row>
    <row r="63" spans="2:12" s="147" customFormat="1" ht="21" customHeight="1" x14ac:dyDescent="0.35">
      <c r="B63" s="176">
        <v>21.5</v>
      </c>
      <c r="C63" s="177" t="s">
        <v>140</v>
      </c>
      <c r="D63" s="178" t="s">
        <v>27</v>
      </c>
      <c r="E63" s="31">
        <v>1</v>
      </c>
      <c r="F63" s="31">
        <v>32000</v>
      </c>
      <c r="G63" s="32">
        <f t="shared" si="18"/>
        <v>32000</v>
      </c>
      <c r="H63" s="160">
        <f t="shared" si="19"/>
        <v>8.72447957595043E-3</v>
      </c>
      <c r="I63" s="161">
        <f t="shared" si="19"/>
        <v>8.72447957595043E-3</v>
      </c>
      <c r="J63" s="172"/>
      <c r="K63" s="208"/>
    </row>
    <row r="64" spans="2:12" s="147" customFormat="1" ht="21" customHeight="1" x14ac:dyDescent="0.35">
      <c r="B64" s="165">
        <v>21.17</v>
      </c>
      <c r="C64" s="177" t="s">
        <v>75</v>
      </c>
      <c r="D64" s="178" t="s">
        <v>24</v>
      </c>
      <c r="E64" s="31">
        <v>2</v>
      </c>
      <c r="F64" s="31">
        <v>3200</v>
      </c>
      <c r="G64" s="32">
        <f t="shared" si="18"/>
        <v>6400</v>
      </c>
      <c r="H64" s="160">
        <f t="shared" si="19"/>
        <v>8.7244795759504302E-4</v>
      </c>
      <c r="I64" s="161">
        <f t="shared" si="19"/>
        <v>1.744895915190086E-3</v>
      </c>
      <c r="J64" s="172"/>
      <c r="K64" s="208"/>
    </row>
    <row r="65" spans="2:11" s="147" customFormat="1" ht="21" customHeight="1" thickBot="1" x14ac:dyDescent="0.4">
      <c r="B65" s="165" t="s">
        <v>118</v>
      </c>
      <c r="C65" s="177" t="s">
        <v>76</v>
      </c>
      <c r="D65" s="165" t="s">
        <v>24</v>
      </c>
      <c r="E65" s="31">
        <v>14</v>
      </c>
      <c r="F65" s="31">
        <v>3400</v>
      </c>
      <c r="G65" s="32">
        <f t="shared" si="18"/>
        <v>47600</v>
      </c>
      <c r="H65" s="160">
        <f t="shared" si="19"/>
        <v>9.2697595494473323E-4</v>
      </c>
      <c r="I65" s="161">
        <f t="shared" si="19"/>
        <v>1.2977663369226265E-2</v>
      </c>
      <c r="J65" s="172"/>
      <c r="K65" s="208"/>
    </row>
    <row r="66" spans="2:11" ht="21" customHeight="1" thickBot="1" x14ac:dyDescent="0.4">
      <c r="B66" s="66" t="s">
        <v>77</v>
      </c>
      <c r="C66" s="67" t="s">
        <v>78</v>
      </c>
      <c r="D66" s="68"/>
      <c r="E66" s="69"/>
      <c r="F66" s="70"/>
      <c r="G66" s="70"/>
      <c r="H66" s="71"/>
      <c r="I66" s="71"/>
      <c r="J66" s="72">
        <f>K66/K73</f>
        <v>5.1801597482205681E-3</v>
      </c>
      <c r="K66" s="209">
        <f>SUM(G67:G67)</f>
        <v>19000</v>
      </c>
    </row>
    <row r="67" spans="2:11" ht="21" customHeight="1" thickBot="1" x14ac:dyDescent="0.4">
      <c r="B67" s="46">
        <v>25.1</v>
      </c>
      <c r="C67" s="35" t="s">
        <v>79</v>
      </c>
      <c r="D67" s="90" t="s">
        <v>27</v>
      </c>
      <c r="E67" s="91">
        <v>1</v>
      </c>
      <c r="F67" s="31">
        <v>19000</v>
      </c>
      <c r="G67" s="32">
        <f t="shared" ref="G67" si="20">E67*F67</f>
        <v>19000</v>
      </c>
      <c r="H67" s="33">
        <f>+F67/$K$73</f>
        <v>5.1801597482205681E-3</v>
      </c>
      <c r="I67" s="34">
        <f>+G67/$K$73</f>
        <v>5.1801597482205681E-3</v>
      </c>
      <c r="J67" s="45"/>
      <c r="K67" s="207"/>
    </row>
    <row r="68" spans="2:11" ht="21" customHeight="1" thickBot="1" x14ac:dyDescent="0.4">
      <c r="B68" s="66" t="s">
        <v>80</v>
      </c>
      <c r="C68" s="67" t="s">
        <v>81</v>
      </c>
      <c r="D68" s="68"/>
      <c r="E68" s="69"/>
      <c r="F68" s="70"/>
      <c r="G68" s="70"/>
      <c r="H68" s="71"/>
      <c r="I68" s="71"/>
      <c r="J68" s="72">
        <f>K68/K73</f>
        <v>3.278081427870265E-2</v>
      </c>
      <c r="K68" s="209">
        <f>SUM(G69:G72)</f>
        <v>120234.79999999999</v>
      </c>
    </row>
    <row r="69" spans="2:11" ht="21" customHeight="1" x14ac:dyDescent="0.35">
      <c r="B69" s="179">
        <v>26.1</v>
      </c>
      <c r="C69" s="180" t="s">
        <v>82</v>
      </c>
      <c r="D69" s="181" t="s">
        <v>27</v>
      </c>
      <c r="E69" s="54">
        <v>1</v>
      </c>
      <c r="F69" s="54">
        <v>33767.96</v>
      </c>
      <c r="G69" s="55">
        <f t="shared" ref="G69:G72" si="21">E69*F69</f>
        <v>33767.96</v>
      </c>
      <c r="H69" s="182">
        <f t="shared" ref="H69:I72" si="22">+F69/$K$73</f>
        <v>9.2064961669222223E-3</v>
      </c>
      <c r="I69" s="183">
        <f t="shared" si="22"/>
        <v>9.2064961669222223E-3</v>
      </c>
      <c r="J69" s="184"/>
      <c r="K69" s="185"/>
    </row>
    <row r="70" spans="2:11" ht="21" customHeight="1" x14ac:dyDescent="0.35">
      <c r="B70" s="46">
        <v>26.3</v>
      </c>
      <c r="C70" s="35" t="s">
        <v>83</v>
      </c>
      <c r="D70" s="30" t="s">
        <v>27</v>
      </c>
      <c r="E70" s="91">
        <v>1</v>
      </c>
      <c r="F70" s="31">
        <v>34000</v>
      </c>
      <c r="G70" s="32">
        <f t="shared" si="21"/>
        <v>34000</v>
      </c>
      <c r="H70" s="33">
        <f t="shared" si="22"/>
        <v>9.2697595494473321E-3</v>
      </c>
      <c r="I70" s="34">
        <f t="shared" si="22"/>
        <v>9.2697595494473321E-3</v>
      </c>
      <c r="J70" s="65"/>
      <c r="K70" s="207"/>
    </row>
    <row r="71" spans="2:11" ht="21" customHeight="1" x14ac:dyDescent="0.35">
      <c r="B71" s="46">
        <v>26.4</v>
      </c>
      <c r="C71" s="35" t="s">
        <v>84</v>
      </c>
      <c r="D71" s="30" t="s">
        <v>27</v>
      </c>
      <c r="E71" s="91">
        <v>1</v>
      </c>
      <c r="F71" s="31">
        <v>33466.839999999997</v>
      </c>
      <c r="G71" s="32">
        <f t="shared" si="21"/>
        <v>33466.839999999997</v>
      </c>
      <c r="H71" s="33">
        <f t="shared" si="22"/>
        <v>9.124398814112528E-3</v>
      </c>
      <c r="I71" s="34">
        <f t="shared" si="22"/>
        <v>9.124398814112528E-3</v>
      </c>
      <c r="J71" s="65"/>
      <c r="K71" s="207"/>
    </row>
    <row r="72" spans="2:11" ht="21" customHeight="1" thickBot="1" x14ac:dyDescent="0.4">
      <c r="B72" s="151">
        <v>26.5</v>
      </c>
      <c r="C72" s="152" t="s">
        <v>85</v>
      </c>
      <c r="D72" s="153" t="s">
        <v>27</v>
      </c>
      <c r="E72" s="154">
        <v>1</v>
      </c>
      <c r="F72" s="58">
        <v>19000</v>
      </c>
      <c r="G72" s="59">
        <f t="shared" si="21"/>
        <v>19000</v>
      </c>
      <c r="H72" s="155">
        <f t="shared" si="22"/>
        <v>5.1801597482205681E-3</v>
      </c>
      <c r="I72" s="156">
        <f t="shared" si="22"/>
        <v>5.1801597482205681E-3</v>
      </c>
      <c r="J72" s="157"/>
      <c r="K72" s="215"/>
    </row>
    <row r="73" spans="2:11" ht="21" customHeight="1" thickBot="1" x14ac:dyDescent="0.4">
      <c r="B73" s="92"/>
      <c r="C73" s="93"/>
      <c r="D73" s="94"/>
      <c r="E73" s="95"/>
      <c r="F73" s="96"/>
      <c r="G73" s="96"/>
      <c r="H73" s="97"/>
      <c r="I73" s="98" t="s">
        <v>86</v>
      </c>
      <c r="J73" s="149">
        <f>SUM(J9:J72)</f>
        <v>1.0000000000000002</v>
      </c>
      <c r="K73" s="150">
        <f>SUM(K9:K72)</f>
        <v>3667840.5538606551</v>
      </c>
    </row>
    <row r="74" spans="2:11" ht="21" customHeight="1" x14ac:dyDescent="0.35">
      <c r="B74" s="99"/>
      <c r="C74" s="100"/>
      <c r="D74" s="99"/>
      <c r="E74" s="101"/>
      <c r="G74" s="97"/>
      <c r="I74" s="102"/>
    </row>
    <row r="75" spans="2:11" ht="21" customHeight="1" x14ac:dyDescent="0.35">
      <c r="B75" s="99"/>
      <c r="C75" s="100"/>
      <c r="D75" s="99"/>
      <c r="E75" s="101"/>
      <c r="G75" s="97"/>
      <c r="H75" s="108"/>
      <c r="I75" s="109" t="s">
        <v>88</v>
      </c>
      <c r="J75" s="110">
        <v>50</v>
      </c>
      <c r="K75" s="111" t="s">
        <v>89</v>
      </c>
    </row>
    <row r="76" spans="2:11" ht="21" customHeight="1" x14ac:dyDescent="0.35">
      <c r="B76" s="99"/>
      <c r="C76" s="100"/>
      <c r="D76" s="99"/>
      <c r="H76" s="108"/>
      <c r="I76" s="216" t="s">
        <v>178</v>
      </c>
      <c r="J76" s="194"/>
      <c r="K76" s="195"/>
    </row>
    <row r="77" spans="2:11" ht="21" customHeight="1" x14ac:dyDescent="0.35">
      <c r="B77" s="99"/>
      <c r="C77" s="100"/>
      <c r="D77" s="99"/>
      <c r="E77" s="101"/>
      <c r="F77" s="96" t="s">
        <v>180</v>
      </c>
      <c r="G77" s="97"/>
      <c r="H77" s="108"/>
      <c r="I77" s="216"/>
      <c r="J77" s="194"/>
      <c r="K77" s="195"/>
    </row>
    <row r="78" spans="2:11" ht="21" customHeight="1" x14ac:dyDescent="0.35">
      <c r="B78" s="99"/>
      <c r="C78" s="100"/>
      <c r="D78" s="99"/>
      <c r="E78" s="101"/>
      <c r="F78" s="96" t="s">
        <v>181</v>
      </c>
      <c r="G78" s="97"/>
      <c r="H78" s="108"/>
      <c r="I78" s="216"/>
      <c r="J78" s="194"/>
      <c r="K78" s="195"/>
    </row>
    <row r="79" spans="2:11" ht="24" customHeight="1" thickBot="1" x14ac:dyDescent="0.35">
      <c r="B79" s="103"/>
      <c r="C79" s="104" t="s">
        <v>87</v>
      </c>
      <c r="D79" s="103"/>
      <c r="E79" s="105"/>
      <c r="F79" s="106"/>
      <c r="G79" s="107"/>
      <c r="H79" s="115"/>
      <c r="I79" s="116"/>
      <c r="J79" s="117"/>
      <c r="K79" s="117"/>
    </row>
    <row r="80" spans="2:11" ht="24" customHeight="1" x14ac:dyDescent="0.3">
      <c r="B80" s="218" t="s">
        <v>90</v>
      </c>
      <c r="C80" s="112" t="s">
        <v>91</v>
      </c>
      <c r="D80" s="113">
        <f>K73</f>
        <v>3667840.5538606551</v>
      </c>
      <c r="E80" s="114"/>
      <c r="H80" s="120"/>
      <c r="I80" s="121"/>
      <c r="J80" s="122"/>
    </row>
    <row r="81" spans="2:10" ht="24" customHeight="1" x14ac:dyDescent="0.3">
      <c r="B81" s="219" t="s">
        <v>92</v>
      </c>
      <c r="C81" s="192" t="s">
        <v>163</v>
      </c>
      <c r="D81" s="119">
        <f>D80*0.15</f>
        <v>550176.08307909826</v>
      </c>
      <c r="E81" s="114"/>
      <c r="G81" s="117"/>
      <c r="H81" s="120"/>
      <c r="I81" s="121"/>
      <c r="J81" s="122"/>
    </row>
    <row r="82" spans="2:10" ht="24" customHeight="1" x14ac:dyDescent="0.3">
      <c r="B82" s="219" t="s">
        <v>93</v>
      </c>
      <c r="C82" s="123" t="s">
        <v>94</v>
      </c>
      <c r="D82" s="124">
        <f>SUM(D80:D81)</f>
        <v>4218016.6369397528</v>
      </c>
      <c r="E82" s="125" t="s">
        <v>95</v>
      </c>
      <c r="G82" s="117"/>
      <c r="H82" s="120"/>
      <c r="I82" s="128"/>
      <c r="J82" s="122"/>
    </row>
    <row r="83" spans="2:10" ht="24" customHeight="1" x14ac:dyDescent="0.3">
      <c r="B83" s="220"/>
      <c r="C83" s="126"/>
      <c r="D83" s="127"/>
      <c r="E83" s="125"/>
      <c r="G83" s="117"/>
      <c r="I83" s="128"/>
    </row>
    <row r="84" spans="2:10" ht="24" customHeight="1" x14ac:dyDescent="0.3">
      <c r="B84" s="219" t="s">
        <v>96</v>
      </c>
      <c r="C84" s="118" t="s">
        <v>97</v>
      </c>
      <c r="D84" s="119">
        <f>D80*0.22</f>
        <v>806924.92184934416</v>
      </c>
      <c r="E84" s="125"/>
      <c r="G84" s="117"/>
      <c r="I84" s="128"/>
    </row>
    <row r="85" spans="2:10" ht="24" customHeight="1" x14ac:dyDescent="0.3">
      <c r="B85" s="219" t="s">
        <v>98</v>
      </c>
      <c r="C85" s="118" t="s">
        <v>99</v>
      </c>
      <c r="D85" s="119">
        <f>D81*0.22</f>
        <v>121038.73827740162</v>
      </c>
      <c r="E85" s="129"/>
      <c r="G85" s="117"/>
      <c r="I85" s="128"/>
    </row>
    <row r="86" spans="2:10" ht="24" customHeight="1" x14ac:dyDescent="0.3">
      <c r="B86" s="221" t="s">
        <v>100</v>
      </c>
      <c r="C86" s="130" t="s">
        <v>101</v>
      </c>
      <c r="D86" s="131">
        <f>SUM(D84:D85)</f>
        <v>927963.66012674582</v>
      </c>
      <c r="E86" s="132"/>
      <c r="G86" s="117"/>
      <c r="I86" s="128"/>
    </row>
    <row r="87" spans="2:10" ht="24" customHeight="1" x14ac:dyDescent="0.3">
      <c r="B87" s="222"/>
      <c r="C87" s="133"/>
      <c r="D87" s="134"/>
      <c r="E87" s="132"/>
      <c r="G87" s="117"/>
      <c r="I87" s="128"/>
    </row>
    <row r="88" spans="2:10" ht="24" customHeight="1" x14ac:dyDescent="0.3">
      <c r="B88" s="221" t="s">
        <v>102</v>
      </c>
      <c r="C88" s="135" t="s">
        <v>103</v>
      </c>
      <c r="D88" s="136">
        <f>D82+D86</f>
        <v>5145980.2970664985</v>
      </c>
      <c r="E88" s="132"/>
      <c r="G88" s="117"/>
      <c r="I88" s="128"/>
    </row>
    <row r="89" spans="2:10" ht="24" customHeight="1" x14ac:dyDescent="0.3">
      <c r="B89" s="223"/>
      <c r="C89" s="137"/>
      <c r="D89" s="138"/>
      <c r="E89" s="114"/>
      <c r="G89" s="139"/>
      <c r="I89" s="128"/>
    </row>
    <row r="90" spans="2:10" ht="24" customHeight="1" x14ac:dyDescent="0.3">
      <c r="B90" s="219" t="s">
        <v>104</v>
      </c>
      <c r="C90" s="118" t="s">
        <v>105</v>
      </c>
      <c r="D90" s="193">
        <v>810796.58026815823</v>
      </c>
      <c r="E90" s="114"/>
      <c r="G90" s="117"/>
      <c r="I90" s="128"/>
    </row>
    <row r="91" spans="2:10" ht="24" customHeight="1" x14ac:dyDescent="0.3">
      <c r="B91" s="219" t="s">
        <v>106</v>
      </c>
      <c r="C91" s="118" t="s">
        <v>107</v>
      </c>
      <c r="D91" s="119">
        <f>D81*0.5</f>
        <v>275088.04153954913</v>
      </c>
      <c r="E91" s="114"/>
      <c r="G91" s="117"/>
      <c r="I91" s="128"/>
    </row>
    <row r="92" spans="2:10" ht="24" customHeight="1" x14ac:dyDescent="0.3">
      <c r="B92" s="224"/>
      <c r="C92" s="225" t="s">
        <v>108</v>
      </c>
      <c r="D92" s="226">
        <f>SUM(D90:D91)</f>
        <v>1085884.6218077075</v>
      </c>
      <c r="I92" s="116"/>
    </row>
    <row r="93" spans="2:10" ht="24" customHeight="1" x14ac:dyDescent="0.3">
      <c r="B93" s="227"/>
      <c r="C93" s="228"/>
      <c r="D93" s="229"/>
      <c r="I93" s="44"/>
    </row>
    <row r="94" spans="2:10" ht="24" customHeight="1" x14ac:dyDescent="0.3">
      <c r="B94" s="219" t="s">
        <v>109</v>
      </c>
      <c r="C94" s="118" t="s">
        <v>110</v>
      </c>
      <c r="D94" s="119">
        <f>D90*0.6676</f>
        <v>541287.79698702239</v>
      </c>
      <c r="E94" s="114"/>
      <c r="G94" s="117"/>
      <c r="I94" s="47"/>
    </row>
    <row r="95" spans="2:10" ht="24" customHeight="1" x14ac:dyDescent="0.3">
      <c r="B95" s="219" t="s">
        <v>111</v>
      </c>
      <c r="C95" s="118" t="s">
        <v>112</v>
      </c>
      <c r="D95" s="119">
        <f>D91*0.6676</f>
        <v>183648.77653180299</v>
      </c>
      <c r="E95" s="114"/>
      <c r="G95" s="117"/>
      <c r="I95" s="44"/>
    </row>
    <row r="96" spans="2:10" ht="24" customHeight="1" x14ac:dyDescent="0.3">
      <c r="B96" s="219" t="s">
        <v>113</v>
      </c>
      <c r="C96" s="123" t="s">
        <v>114</v>
      </c>
      <c r="D96" s="131">
        <f>SUM(D94:D95)</f>
        <v>724936.57351882535</v>
      </c>
      <c r="E96" s="114"/>
      <c r="G96" s="117"/>
      <c r="I96" s="47"/>
    </row>
    <row r="97" spans="1:12" ht="24" customHeight="1" x14ac:dyDescent="0.3">
      <c r="B97" s="220"/>
      <c r="C97" s="126"/>
      <c r="D97" s="138"/>
      <c r="E97" s="114"/>
      <c r="G97" s="139"/>
      <c r="I97" s="48"/>
    </row>
    <row r="98" spans="1:12" ht="40.200000000000003" customHeight="1" thickBot="1" x14ac:dyDescent="0.35">
      <c r="B98" s="230" t="s">
        <v>115</v>
      </c>
      <c r="C98" s="141" t="s">
        <v>116</v>
      </c>
      <c r="D98" s="142">
        <f>D88+D96</f>
        <v>5870916.8705853242</v>
      </c>
      <c r="E98" s="114"/>
      <c r="G98" s="115"/>
      <c r="I98" s="47"/>
    </row>
    <row r="99" spans="1:12" x14ac:dyDescent="0.3">
      <c r="I99" s="47"/>
    </row>
    <row r="100" spans="1:12" x14ac:dyDescent="0.3">
      <c r="I100" s="44"/>
    </row>
    <row r="101" spans="1:12" x14ac:dyDescent="0.3">
      <c r="B101" s="144"/>
      <c r="I101" s="64"/>
    </row>
    <row r="102" spans="1:12" x14ac:dyDescent="0.3">
      <c r="I102" s="48"/>
    </row>
    <row r="103" spans="1:12" s="143" customFormat="1" x14ac:dyDescent="0.3">
      <c r="A103" s="147"/>
      <c r="C103" s="5"/>
      <c r="E103" s="140"/>
      <c r="F103" s="5"/>
      <c r="G103" s="5"/>
      <c r="H103" s="5"/>
      <c r="I103" s="47"/>
      <c r="J103" s="5"/>
      <c r="K103" s="5"/>
      <c r="L103" s="5"/>
    </row>
    <row r="104" spans="1:12" s="143" customFormat="1" x14ac:dyDescent="0.3">
      <c r="A104" s="148"/>
      <c r="C104" s="122"/>
      <c r="E104" s="140"/>
      <c r="F104" s="5"/>
      <c r="G104" s="5"/>
      <c r="H104" s="5"/>
      <c r="I104" s="44"/>
      <c r="J104" s="5"/>
      <c r="K104" s="5"/>
      <c r="L104" s="5"/>
    </row>
    <row r="105" spans="1:12" x14ac:dyDescent="0.3">
      <c r="A105" s="148"/>
      <c r="I105" s="47"/>
    </row>
    <row r="106" spans="1:12" x14ac:dyDescent="0.3">
      <c r="C106" s="122"/>
      <c r="I106" s="44"/>
    </row>
    <row r="107" spans="1:12" x14ac:dyDescent="0.3">
      <c r="I107" s="47"/>
    </row>
    <row r="108" spans="1:12" x14ac:dyDescent="0.3">
      <c r="I108" s="48"/>
    </row>
    <row r="109" spans="1:12" x14ac:dyDescent="0.3">
      <c r="I109" s="47"/>
    </row>
    <row r="110" spans="1:12" x14ac:dyDescent="0.3">
      <c r="E110" s="145"/>
      <c r="I110" s="44"/>
    </row>
    <row r="111" spans="1:12" x14ac:dyDescent="0.3">
      <c r="E111" s="146"/>
      <c r="I111" s="47"/>
    </row>
    <row r="112" spans="1:12" x14ac:dyDescent="0.3">
      <c r="I112" s="48"/>
    </row>
    <row r="113" spans="9:9" x14ac:dyDescent="0.3">
      <c r="I113" s="47"/>
    </row>
    <row r="114" spans="9:9" x14ac:dyDescent="0.3">
      <c r="I114" s="44"/>
    </row>
    <row r="115" spans="9:9" x14ac:dyDescent="0.3">
      <c r="I115" s="47"/>
    </row>
    <row r="116" spans="9:9" x14ac:dyDescent="0.3">
      <c r="I116" s="44"/>
    </row>
    <row r="117" spans="9:9" x14ac:dyDescent="0.3">
      <c r="I117" s="64"/>
    </row>
    <row r="118" spans="9:9" x14ac:dyDescent="0.3">
      <c r="I118" s="48"/>
    </row>
    <row r="119" spans="9:9" x14ac:dyDescent="0.3">
      <c r="I119" s="64"/>
    </row>
    <row r="120" spans="9:9" x14ac:dyDescent="0.3">
      <c r="I120" s="44"/>
    </row>
    <row r="121" spans="9:9" x14ac:dyDescent="0.3">
      <c r="I121" s="47"/>
    </row>
    <row r="122" spans="9:9" x14ac:dyDescent="0.3">
      <c r="I122" s="44"/>
    </row>
    <row r="123" spans="9:9" x14ac:dyDescent="0.3">
      <c r="I123" s="47"/>
    </row>
    <row r="124" spans="9:9" x14ac:dyDescent="0.3">
      <c r="I124" s="48"/>
    </row>
    <row r="125" spans="9:9" x14ac:dyDescent="0.3">
      <c r="I125" s="64"/>
    </row>
    <row r="126" spans="9:9" x14ac:dyDescent="0.3">
      <c r="I126" s="44"/>
    </row>
    <row r="127" spans="9:9" x14ac:dyDescent="0.3">
      <c r="I127" s="47"/>
    </row>
    <row r="128" spans="9:9" x14ac:dyDescent="0.3">
      <c r="I128" s="44"/>
    </row>
    <row r="129" spans="9:9" x14ac:dyDescent="0.3">
      <c r="I129" s="47"/>
    </row>
    <row r="130" spans="9:9" x14ac:dyDescent="0.3">
      <c r="I130" s="48"/>
    </row>
  </sheetData>
  <mergeCells count="18">
    <mergeCell ref="B2:K2"/>
    <mergeCell ref="B3:K3"/>
    <mergeCell ref="B4:C4"/>
    <mergeCell ref="D4:E4"/>
    <mergeCell ref="F4:G4"/>
    <mergeCell ref="I4:J4"/>
    <mergeCell ref="B7:C7"/>
    <mergeCell ref="D7:E7"/>
    <mergeCell ref="F7:G7"/>
    <mergeCell ref="I7:J7"/>
    <mergeCell ref="B5:C5"/>
    <mergeCell ref="D5:E5"/>
    <mergeCell ref="F5:G5"/>
    <mergeCell ref="I5:J5"/>
    <mergeCell ref="B6:C6"/>
    <mergeCell ref="D6:E6"/>
    <mergeCell ref="F6:G6"/>
    <mergeCell ref="I6:J6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56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5B7CB1-FF84-4F7B-A734-C822A5219958}"/>
</file>

<file path=customXml/itemProps2.xml><?xml version="1.0" encoding="utf-8"?>
<ds:datastoreItem xmlns:ds="http://schemas.openxmlformats.org/officeDocument/2006/customXml" ds:itemID="{4456DE20-0C7B-497A-B930-45EF85495F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repara tanque y membrana</vt:lpstr>
      <vt:lpstr>'repara tanque y membrana'!Área_de_impresión</vt:lpstr>
      <vt:lpstr>'repara tanque y membrana'!Títulos_a_imprimir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Estudio Altamira</cp:lastModifiedBy>
  <cp:lastPrinted>2022-05-31T02:28:05Z</cp:lastPrinted>
  <dcterms:created xsi:type="dcterms:W3CDTF">2021-08-13T19:14:26Z</dcterms:created>
  <dcterms:modified xsi:type="dcterms:W3CDTF">2022-05-31T02:52:25Z</dcterms:modified>
</cp:coreProperties>
</file>